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hum.lan\stbs\SERTECH\SERVICE\Dossiers DC\Marchés GC 2025\TRAVAUX\AcC rénovation SS4\0_prépa\"/>
    </mc:Choice>
  </mc:AlternateContent>
  <bookViews>
    <workbookView xWindow="0" yWindow="0" windowWidth="28800" windowHeight="11400"/>
  </bookViews>
  <sheets>
    <sheet name="BPU Travaux Rénovation SS4" sheetId="2" r:id="rId1"/>
    <sheet name="DQE Travaux Rénovation SS4" sheetId="6" r:id="rId2"/>
  </sheets>
  <definedNames>
    <definedName name="_xlnm.Print_Titles" localSheetId="0">'BPU Travaux Rénovation SS4'!$7:$10</definedName>
    <definedName name="_xlnm.Print_Titles" localSheetId="1">'DQE Travaux Rénovation SS4'!$8:$11</definedName>
    <definedName name="_xlnm.Print_Area" localSheetId="0">'BPU Travaux Rénovation SS4'!$A$1:$G$689</definedName>
    <definedName name="_xlnm.Print_Area" localSheetId="1">'DQE Travaux Rénovation SS4'!$A$1:$G$656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56" i="6" l="1"/>
  <c r="C655" i="6"/>
  <c r="B641" i="6"/>
  <c r="C641" i="6"/>
  <c r="D641" i="6"/>
  <c r="F641" i="6" s="1"/>
  <c r="A641" i="6"/>
  <c r="B640" i="6"/>
  <c r="C640" i="6"/>
  <c r="D640" i="6"/>
  <c r="F640" i="6" s="1"/>
  <c r="A640" i="6"/>
  <c r="A639" i="6"/>
  <c r="D638" i="6"/>
  <c r="F638" i="6" s="1"/>
  <c r="B638" i="6"/>
  <c r="C638" i="6"/>
  <c r="A638" i="6"/>
  <c r="A637" i="6"/>
  <c r="A636" i="6"/>
  <c r="F689" i="2"/>
  <c r="F688" i="2"/>
  <c r="F686" i="2"/>
  <c r="F655" i="6" l="1"/>
  <c r="D588" i="6"/>
  <c r="D589" i="6"/>
  <c r="D590" i="6"/>
  <c r="D591" i="6"/>
  <c r="D592" i="6"/>
  <c r="D593" i="6"/>
  <c r="D594" i="6"/>
  <c r="D595" i="6"/>
  <c r="D596" i="6"/>
  <c r="D597" i="6"/>
  <c r="D598" i="6"/>
  <c r="D599" i="6"/>
  <c r="D600" i="6"/>
  <c r="D601" i="6"/>
  <c r="D602" i="6"/>
  <c r="D603" i="6"/>
  <c r="D604" i="6"/>
  <c r="D605" i="6"/>
  <c r="D587" i="6"/>
  <c r="D449" i="6"/>
  <c r="D450" i="6"/>
  <c r="D451" i="6"/>
  <c r="D452" i="6"/>
  <c r="D453" i="6"/>
  <c r="D454" i="6"/>
  <c r="D455" i="6"/>
  <c r="D456" i="6"/>
  <c r="D457" i="6"/>
  <c r="D458" i="6"/>
  <c r="D459" i="6"/>
  <c r="D460" i="6"/>
  <c r="D461" i="6"/>
  <c r="D462" i="6"/>
  <c r="D463" i="6"/>
  <c r="D464" i="6"/>
  <c r="D465" i="6"/>
  <c r="D466" i="6"/>
  <c r="D467" i="6"/>
  <c r="D468" i="6"/>
  <c r="D448" i="6"/>
  <c r="F492" i="2" l="1"/>
  <c r="F501" i="2"/>
  <c r="F498" i="2"/>
  <c r="F502" i="2"/>
  <c r="F500" i="2"/>
  <c r="F507" i="2"/>
  <c r="F510" i="2"/>
  <c r="F491" i="2"/>
  <c r="F493" i="2"/>
  <c r="F494" i="2"/>
  <c r="F495" i="2"/>
  <c r="F496" i="2"/>
  <c r="F497" i="2"/>
  <c r="F499" i="2"/>
  <c r="F503" i="2"/>
  <c r="F504" i="2"/>
  <c r="F505" i="2"/>
  <c r="F506" i="2"/>
  <c r="F508" i="2"/>
  <c r="F509" i="2"/>
  <c r="F490" i="2"/>
  <c r="E16" i="6" l="1"/>
  <c r="E14" i="6"/>
  <c r="E561" i="6"/>
  <c r="E489" i="6"/>
  <c r="E481" i="6"/>
  <c r="E431" i="6"/>
  <c r="E450" i="6"/>
  <c r="E487" i="6"/>
  <c r="E137" i="6"/>
  <c r="E497" i="6"/>
  <c r="E595" i="6"/>
  <c r="E493" i="6"/>
  <c r="E620" i="6"/>
  <c r="E568" i="6"/>
  <c r="E480" i="6"/>
  <c r="E197" i="6"/>
  <c r="E148" i="6"/>
  <c r="E150" i="6"/>
  <c r="E139" i="6"/>
  <c r="E31" i="6"/>
  <c r="E30" i="6"/>
  <c r="E28" i="6"/>
  <c r="E82" i="6"/>
  <c r="E594" i="6"/>
  <c r="E591" i="6"/>
  <c r="E583" i="6"/>
  <c r="E498" i="6"/>
  <c r="E201" i="6"/>
  <c r="E194" i="6"/>
  <c r="E101" i="6"/>
  <c r="E85" i="6"/>
  <c r="E83" i="6"/>
  <c r="E65" i="6"/>
  <c r="E55" i="6"/>
  <c r="E588" i="6"/>
  <c r="E165" i="6"/>
  <c r="E70" i="6" l="1"/>
  <c r="E562" i="6"/>
  <c r="E15" i="6"/>
  <c r="E13" i="6"/>
  <c r="E77" i="6" l="1"/>
  <c r="E530" i="6" l="1"/>
  <c r="E484" i="6"/>
  <c r="E483" i="6"/>
  <c r="E22" i="6"/>
  <c r="E76" i="6"/>
  <c r="E59" i="6"/>
  <c r="E603" i="6"/>
  <c r="E494" i="6"/>
  <c r="E458" i="6"/>
  <c r="E19" i="6"/>
  <c r="E202" i="6"/>
  <c r="E199" i="6"/>
  <c r="E198" i="6"/>
  <c r="E195" i="6"/>
  <c r="E193" i="6"/>
  <c r="E182" i="6"/>
  <c r="E153" i="6"/>
  <c r="E141" i="6"/>
  <c r="E140" i="6"/>
  <c r="E99" i="6"/>
  <c r="E98" i="6"/>
  <c r="E84" i="6"/>
  <c r="E80" i="6"/>
  <c r="E78" i="6"/>
  <c r="E61" i="6"/>
  <c r="E54" i="6"/>
  <c r="D15" i="6"/>
  <c r="D16" i="6"/>
  <c r="D14" i="6"/>
  <c r="E45" i="6"/>
  <c r="F15" i="6" l="1"/>
  <c r="C645" i="6"/>
  <c r="D635" i="6"/>
  <c r="F635" i="6" s="1"/>
  <c r="C635" i="6"/>
  <c r="B635" i="6"/>
  <c r="A635" i="6"/>
  <c r="A627" i="6"/>
  <c r="C654" i="6" s="1"/>
  <c r="D634" i="6"/>
  <c r="F634" i="6" s="1"/>
  <c r="C634" i="6"/>
  <c r="B634" i="6"/>
  <c r="A634" i="6"/>
  <c r="D633" i="6"/>
  <c r="F633" i="6" s="1"/>
  <c r="C633" i="6"/>
  <c r="B633" i="6"/>
  <c r="A633" i="6"/>
  <c r="D632" i="6"/>
  <c r="F632" i="6" s="1"/>
  <c r="C632" i="6"/>
  <c r="B632" i="6"/>
  <c r="A632" i="6"/>
  <c r="D631" i="6"/>
  <c r="F631" i="6" s="1"/>
  <c r="C631" i="6"/>
  <c r="B631" i="6"/>
  <c r="A631" i="6"/>
  <c r="D630" i="6"/>
  <c r="F630" i="6" s="1"/>
  <c r="C630" i="6"/>
  <c r="B630" i="6"/>
  <c r="A630" i="6"/>
  <c r="D629" i="6"/>
  <c r="F629" i="6" s="1"/>
  <c r="C629" i="6"/>
  <c r="B629" i="6"/>
  <c r="A629" i="6"/>
  <c r="D626" i="6"/>
  <c r="F626" i="6" s="1"/>
  <c r="C626" i="6"/>
  <c r="B626" i="6"/>
  <c r="A626" i="6"/>
  <c r="D625" i="6"/>
  <c r="F625" i="6" s="1"/>
  <c r="C625" i="6"/>
  <c r="B625" i="6"/>
  <c r="A625" i="6"/>
  <c r="D624" i="6"/>
  <c r="F624" i="6" s="1"/>
  <c r="C624" i="6"/>
  <c r="B624" i="6"/>
  <c r="A624" i="6"/>
  <c r="D623" i="6"/>
  <c r="F623" i="6" s="1"/>
  <c r="C623" i="6"/>
  <c r="B623" i="6"/>
  <c r="A623" i="6"/>
  <c r="A622" i="6"/>
  <c r="D621" i="6"/>
  <c r="F621" i="6" s="1"/>
  <c r="C621" i="6"/>
  <c r="B621" i="6"/>
  <c r="A621" i="6"/>
  <c r="D620" i="6"/>
  <c r="F620" i="6" s="1"/>
  <c r="C620" i="6"/>
  <c r="B620" i="6"/>
  <c r="A620" i="6"/>
  <c r="A619" i="6"/>
  <c r="D618" i="6"/>
  <c r="F618" i="6" s="1"/>
  <c r="C618" i="6"/>
  <c r="B618" i="6"/>
  <c r="A618" i="6"/>
  <c r="D617" i="6"/>
  <c r="F617" i="6" s="1"/>
  <c r="C617" i="6"/>
  <c r="B617" i="6"/>
  <c r="A617" i="6"/>
  <c r="D616" i="6"/>
  <c r="F616" i="6" s="1"/>
  <c r="C616" i="6"/>
  <c r="B616" i="6"/>
  <c r="A616" i="6"/>
  <c r="D615" i="6"/>
  <c r="F615" i="6" s="1"/>
  <c r="C615" i="6"/>
  <c r="B615" i="6"/>
  <c r="A615" i="6"/>
  <c r="D614" i="6"/>
  <c r="F614" i="6" s="1"/>
  <c r="C614" i="6"/>
  <c r="B614" i="6"/>
  <c r="A614" i="6"/>
  <c r="A613" i="6"/>
  <c r="D612" i="6"/>
  <c r="F612" i="6" s="1"/>
  <c r="C612" i="6"/>
  <c r="B612" i="6"/>
  <c r="A612" i="6"/>
  <c r="A611" i="6"/>
  <c r="D610" i="6"/>
  <c r="F610" i="6" s="1"/>
  <c r="C610" i="6"/>
  <c r="B610" i="6"/>
  <c r="A610" i="6"/>
  <c r="D609" i="6"/>
  <c r="F609" i="6" s="1"/>
  <c r="C609" i="6"/>
  <c r="B609" i="6"/>
  <c r="A609" i="6"/>
  <c r="D608" i="6"/>
  <c r="F608" i="6" s="1"/>
  <c r="C608" i="6"/>
  <c r="B608" i="6"/>
  <c r="A608" i="6"/>
  <c r="D607" i="6"/>
  <c r="F607" i="6" s="1"/>
  <c r="C607" i="6"/>
  <c r="B607" i="6"/>
  <c r="A607" i="6"/>
  <c r="A606" i="6"/>
  <c r="F605" i="6"/>
  <c r="C605" i="6"/>
  <c r="B605" i="6"/>
  <c r="A605" i="6"/>
  <c r="F604" i="6"/>
  <c r="C604" i="6"/>
  <c r="B604" i="6"/>
  <c r="A604" i="6"/>
  <c r="F603" i="6"/>
  <c r="C603" i="6"/>
  <c r="B603" i="6"/>
  <c r="A603" i="6"/>
  <c r="F602" i="6"/>
  <c r="C602" i="6"/>
  <c r="B602" i="6"/>
  <c r="A602" i="6"/>
  <c r="F601" i="6"/>
  <c r="C601" i="6"/>
  <c r="B601" i="6"/>
  <c r="A601" i="6"/>
  <c r="F600" i="6"/>
  <c r="C600" i="6"/>
  <c r="B600" i="6"/>
  <c r="A600" i="6"/>
  <c r="F599" i="6"/>
  <c r="C599" i="6"/>
  <c r="B599" i="6"/>
  <c r="A599" i="6"/>
  <c r="F598" i="6"/>
  <c r="C598" i="6"/>
  <c r="B598" i="6"/>
  <c r="A598" i="6"/>
  <c r="F597" i="6"/>
  <c r="C597" i="6"/>
  <c r="B597" i="6"/>
  <c r="A597" i="6"/>
  <c r="F596" i="6"/>
  <c r="C596" i="6"/>
  <c r="B596" i="6"/>
  <c r="A596" i="6"/>
  <c r="F595" i="6"/>
  <c r="C595" i="6"/>
  <c r="B595" i="6"/>
  <c r="A595" i="6"/>
  <c r="F594" i="6"/>
  <c r="C594" i="6"/>
  <c r="B594" i="6"/>
  <c r="A594" i="6"/>
  <c r="F593" i="6"/>
  <c r="C593" i="6"/>
  <c r="B593" i="6"/>
  <c r="A593" i="6"/>
  <c r="F592" i="6"/>
  <c r="C592" i="6"/>
  <c r="B592" i="6"/>
  <c r="A592" i="6"/>
  <c r="F591" i="6"/>
  <c r="C591" i="6"/>
  <c r="B591" i="6"/>
  <c r="A591" i="6"/>
  <c r="F590" i="6"/>
  <c r="C590" i="6"/>
  <c r="B590" i="6"/>
  <c r="A590" i="6"/>
  <c r="F589" i="6"/>
  <c r="C589" i="6"/>
  <c r="B589" i="6"/>
  <c r="A589" i="6"/>
  <c r="F588" i="6"/>
  <c r="C588" i="6"/>
  <c r="B588" i="6"/>
  <c r="A588" i="6"/>
  <c r="F587" i="6"/>
  <c r="C587" i="6"/>
  <c r="B587" i="6"/>
  <c r="A587" i="6"/>
  <c r="A586" i="6"/>
  <c r="D585" i="6"/>
  <c r="F585" i="6" s="1"/>
  <c r="C585" i="6"/>
  <c r="B585" i="6"/>
  <c r="A585" i="6"/>
  <c r="D584" i="6"/>
  <c r="F584" i="6" s="1"/>
  <c r="C584" i="6"/>
  <c r="B584" i="6"/>
  <c r="A584" i="6"/>
  <c r="D583" i="6"/>
  <c r="F583" i="6" s="1"/>
  <c r="C583" i="6"/>
  <c r="B583" i="6"/>
  <c r="A583" i="6"/>
  <c r="D582" i="6"/>
  <c r="F582" i="6" s="1"/>
  <c r="C582" i="6"/>
  <c r="B582" i="6"/>
  <c r="A582" i="6"/>
  <c r="D581" i="6"/>
  <c r="F581" i="6" s="1"/>
  <c r="C581" i="6"/>
  <c r="B581" i="6"/>
  <c r="A581" i="6"/>
  <c r="D580" i="6"/>
  <c r="F580" i="6" s="1"/>
  <c r="C580" i="6"/>
  <c r="B580" i="6"/>
  <c r="A580" i="6"/>
  <c r="D579" i="6"/>
  <c r="F579" i="6" s="1"/>
  <c r="C579" i="6"/>
  <c r="B579" i="6"/>
  <c r="A579" i="6"/>
  <c r="D578" i="6"/>
  <c r="F578" i="6" s="1"/>
  <c r="C578" i="6"/>
  <c r="B578" i="6"/>
  <c r="A578" i="6"/>
  <c r="D577" i="6"/>
  <c r="F577" i="6" s="1"/>
  <c r="C577" i="6"/>
  <c r="B577" i="6"/>
  <c r="A577" i="6"/>
  <c r="A576" i="6"/>
  <c r="D575" i="6"/>
  <c r="F575" i="6" s="1"/>
  <c r="C575" i="6"/>
  <c r="B575" i="6"/>
  <c r="A575" i="6"/>
  <c r="D574" i="6"/>
  <c r="F574" i="6" s="1"/>
  <c r="C574" i="6"/>
  <c r="B574" i="6"/>
  <c r="A574" i="6"/>
  <c r="D573" i="6"/>
  <c r="F573" i="6" s="1"/>
  <c r="C573" i="6"/>
  <c r="B573" i="6"/>
  <c r="A573" i="6"/>
  <c r="A572" i="6"/>
  <c r="D569" i="6"/>
  <c r="F569" i="6" s="1"/>
  <c r="D570" i="6"/>
  <c r="F570" i="6" s="1"/>
  <c r="D571" i="6"/>
  <c r="F571" i="6" s="1"/>
  <c r="C569" i="6"/>
  <c r="C570" i="6"/>
  <c r="C571" i="6"/>
  <c r="B569" i="6"/>
  <c r="B570" i="6"/>
  <c r="B571" i="6"/>
  <c r="A569" i="6"/>
  <c r="A570" i="6"/>
  <c r="A571" i="6"/>
  <c r="B568" i="6"/>
  <c r="C568" i="6"/>
  <c r="D568" i="6"/>
  <c r="F568" i="6" s="1"/>
  <c r="A568" i="6"/>
  <c r="A567" i="6"/>
  <c r="B566" i="6"/>
  <c r="C566" i="6"/>
  <c r="D566" i="6"/>
  <c r="F566" i="6" s="1"/>
  <c r="A566" i="6"/>
  <c r="A565" i="6"/>
  <c r="A564" i="6"/>
  <c r="C653" i="6" s="1"/>
  <c r="D563" i="6"/>
  <c r="F563" i="6" s="1"/>
  <c r="C563" i="6"/>
  <c r="B563" i="6"/>
  <c r="A563" i="6"/>
  <c r="D562" i="6"/>
  <c r="F562" i="6" s="1"/>
  <c r="C562" i="6"/>
  <c r="B562" i="6"/>
  <c r="A562" i="6"/>
  <c r="D561" i="6"/>
  <c r="F561" i="6" s="1"/>
  <c r="C561" i="6"/>
  <c r="B561" i="6"/>
  <c r="A561" i="6"/>
  <c r="A560" i="6"/>
  <c r="A557" i="6"/>
  <c r="D559" i="6"/>
  <c r="F559" i="6" s="1"/>
  <c r="C559" i="6"/>
  <c r="B559" i="6"/>
  <c r="A559" i="6"/>
  <c r="D558" i="6"/>
  <c r="F558" i="6" s="1"/>
  <c r="C558" i="6"/>
  <c r="B558" i="6"/>
  <c r="A558" i="6"/>
  <c r="D556" i="6"/>
  <c r="F556" i="6" s="1"/>
  <c r="C556" i="6"/>
  <c r="A556" i="6"/>
  <c r="A555" i="6"/>
  <c r="D554" i="6"/>
  <c r="F554" i="6" s="1"/>
  <c r="C554" i="6"/>
  <c r="A554" i="6"/>
  <c r="A553" i="6"/>
  <c r="D552" i="6"/>
  <c r="F552" i="6" s="1"/>
  <c r="C552" i="6"/>
  <c r="A552" i="6"/>
  <c r="A551" i="6"/>
  <c r="D550" i="6"/>
  <c r="F550" i="6" s="1"/>
  <c r="C550" i="6"/>
  <c r="B550" i="6"/>
  <c r="A550" i="6"/>
  <c r="D549" i="6"/>
  <c r="F549" i="6" s="1"/>
  <c r="C549" i="6"/>
  <c r="B549" i="6"/>
  <c r="A549" i="6"/>
  <c r="D548" i="6"/>
  <c r="F548" i="6" s="1"/>
  <c r="C548" i="6"/>
  <c r="B548" i="6"/>
  <c r="A548" i="6"/>
  <c r="D547" i="6"/>
  <c r="F547" i="6" s="1"/>
  <c r="C547" i="6"/>
  <c r="B547" i="6"/>
  <c r="A547" i="6"/>
  <c r="D546" i="6"/>
  <c r="F546" i="6" s="1"/>
  <c r="C546" i="6"/>
  <c r="B546" i="6"/>
  <c r="A546" i="6"/>
  <c r="D545" i="6"/>
  <c r="F545" i="6" s="1"/>
  <c r="C545" i="6"/>
  <c r="B545" i="6"/>
  <c r="A545" i="6"/>
  <c r="A540" i="6"/>
  <c r="D544" i="6"/>
  <c r="F544" i="6" s="1"/>
  <c r="C544" i="6"/>
  <c r="B544" i="6"/>
  <c r="A544" i="6"/>
  <c r="D543" i="6"/>
  <c r="F543" i="6" s="1"/>
  <c r="C543" i="6"/>
  <c r="B543" i="6"/>
  <c r="A543" i="6"/>
  <c r="D542" i="6"/>
  <c r="F542" i="6" s="1"/>
  <c r="C542" i="6"/>
  <c r="B542" i="6"/>
  <c r="A542" i="6"/>
  <c r="D541" i="6"/>
  <c r="F541" i="6" s="1"/>
  <c r="C541" i="6"/>
  <c r="B541" i="6"/>
  <c r="A541" i="6"/>
  <c r="A534" i="6"/>
  <c r="D539" i="6"/>
  <c r="F539" i="6" s="1"/>
  <c r="C539" i="6"/>
  <c r="B539" i="6"/>
  <c r="A539" i="6"/>
  <c r="D538" i="6"/>
  <c r="F538" i="6" s="1"/>
  <c r="C538" i="6"/>
  <c r="B538" i="6"/>
  <c r="A538" i="6"/>
  <c r="D537" i="6"/>
  <c r="F537" i="6" s="1"/>
  <c r="C537" i="6"/>
  <c r="B537" i="6"/>
  <c r="A537" i="6"/>
  <c r="D536" i="6"/>
  <c r="F536" i="6" s="1"/>
  <c r="C536" i="6"/>
  <c r="B536" i="6"/>
  <c r="A536" i="6"/>
  <c r="D535" i="6"/>
  <c r="F535" i="6" s="1"/>
  <c r="C535" i="6"/>
  <c r="B535" i="6"/>
  <c r="A535" i="6"/>
  <c r="D533" i="6"/>
  <c r="F533" i="6" s="1"/>
  <c r="C533" i="6"/>
  <c r="B533" i="6"/>
  <c r="A533" i="6"/>
  <c r="D532" i="6"/>
  <c r="F532" i="6" s="1"/>
  <c r="C532" i="6"/>
  <c r="B532" i="6"/>
  <c r="A532" i="6"/>
  <c r="A531" i="6"/>
  <c r="B530" i="6"/>
  <c r="C530" i="6"/>
  <c r="D530" i="6"/>
  <c r="F530" i="6" s="1"/>
  <c r="A530" i="6"/>
  <c r="A529" i="6"/>
  <c r="A528" i="6"/>
  <c r="C652" i="6" s="1"/>
  <c r="D527" i="6"/>
  <c r="F527" i="6" s="1"/>
  <c r="C527" i="6"/>
  <c r="B527" i="6"/>
  <c r="A527" i="6"/>
  <c r="D526" i="6"/>
  <c r="F526" i="6" s="1"/>
  <c r="C526" i="6"/>
  <c r="B526" i="6"/>
  <c r="A526" i="6"/>
  <c r="D525" i="6"/>
  <c r="F525" i="6" s="1"/>
  <c r="C525" i="6"/>
  <c r="B525" i="6"/>
  <c r="A525" i="6"/>
  <c r="D524" i="6"/>
  <c r="F524" i="6" s="1"/>
  <c r="C524" i="6"/>
  <c r="B524" i="6"/>
  <c r="A524" i="6"/>
  <c r="D523" i="6"/>
  <c r="F523" i="6" s="1"/>
  <c r="C523" i="6"/>
  <c r="B523" i="6"/>
  <c r="A523" i="6"/>
  <c r="D522" i="6"/>
  <c r="F522" i="6" s="1"/>
  <c r="C522" i="6"/>
  <c r="B522" i="6"/>
  <c r="A522" i="6"/>
  <c r="D521" i="6"/>
  <c r="F521" i="6" s="1"/>
  <c r="C521" i="6"/>
  <c r="B521" i="6"/>
  <c r="A521" i="6"/>
  <c r="D520" i="6"/>
  <c r="F520" i="6" s="1"/>
  <c r="C520" i="6"/>
  <c r="B520" i="6"/>
  <c r="A520" i="6"/>
  <c r="D519" i="6"/>
  <c r="F519" i="6" s="1"/>
  <c r="C519" i="6"/>
  <c r="B519" i="6"/>
  <c r="A519" i="6"/>
  <c r="A515" i="6"/>
  <c r="D518" i="6"/>
  <c r="F518" i="6" s="1"/>
  <c r="C518" i="6"/>
  <c r="B518" i="6"/>
  <c r="A518" i="6"/>
  <c r="D517" i="6"/>
  <c r="F517" i="6" s="1"/>
  <c r="C517" i="6"/>
  <c r="B517" i="6"/>
  <c r="A517" i="6"/>
  <c r="D516" i="6"/>
  <c r="F516" i="6" s="1"/>
  <c r="C516" i="6"/>
  <c r="B516" i="6"/>
  <c r="A516" i="6"/>
  <c r="D514" i="6"/>
  <c r="F514" i="6" s="1"/>
  <c r="C514" i="6"/>
  <c r="B514" i="6"/>
  <c r="A514" i="6"/>
  <c r="D513" i="6"/>
  <c r="F513" i="6" s="1"/>
  <c r="C513" i="6"/>
  <c r="B513" i="6"/>
  <c r="A513" i="6"/>
  <c r="D512" i="6"/>
  <c r="F512" i="6" s="1"/>
  <c r="C512" i="6"/>
  <c r="B512" i="6"/>
  <c r="A512" i="6"/>
  <c r="D511" i="6"/>
  <c r="F511" i="6" s="1"/>
  <c r="C511" i="6"/>
  <c r="B511" i="6"/>
  <c r="A511" i="6"/>
  <c r="D510" i="6"/>
  <c r="F510" i="6" s="1"/>
  <c r="C510" i="6"/>
  <c r="B510" i="6"/>
  <c r="A510" i="6"/>
  <c r="D509" i="6"/>
  <c r="F509" i="6" s="1"/>
  <c r="C509" i="6"/>
  <c r="B509" i="6"/>
  <c r="A509" i="6"/>
  <c r="D508" i="6"/>
  <c r="F508" i="6" s="1"/>
  <c r="C508" i="6"/>
  <c r="B508" i="6"/>
  <c r="A508" i="6"/>
  <c r="D507" i="6"/>
  <c r="F507" i="6" s="1"/>
  <c r="C507" i="6"/>
  <c r="B507" i="6"/>
  <c r="A507" i="6"/>
  <c r="D506" i="6"/>
  <c r="F506" i="6" s="1"/>
  <c r="C506" i="6"/>
  <c r="B506" i="6"/>
  <c r="A506" i="6"/>
  <c r="D505" i="6"/>
  <c r="F505" i="6" s="1"/>
  <c r="C505" i="6"/>
  <c r="B505" i="6"/>
  <c r="A505" i="6"/>
  <c r="D504" i="6"/>
  <c r="F504" i="6" s="1"/>
  <c r="C504" i="6"/>
  <c r="B504" i="6"/>
  <c r="A504" i="6"/>
  <c r="D503" i="6"/>
  <c r="F503" i="6" s="1"/>
  <c r="C503" i="6"/>
  <c r="B503" i="6"/>
  <c r="A503" i="6"/>
  <c r="D502" i="6"/>
  <c r="F502" i="6" s="1"/>
  <c r="C502" i="6"/>
  <c r="B502" i="6"/>
  <c r="A502" i="6"/>
  <c r="D501" i="6"/>
  <c r="F501" i="6" s="1"/>
  <c r="C501" i="6"/>
  <c r="B501" i="6"/>
  <c r="A501" i="6"/>
  <c r="D500" i="6"/>
  <c r="F500" i="6" s="1"/>
  <c r="C500" i="6"/>
  <c r="B500" i="6"/>
  <c r="A500" i="6"/>
  <c r="D499" i="6"/>
  <c r="F499" i="6" s="1"/>
  <c r="C499" i="6"/>
  <c r="B499" i="6"/>
  <c r="A499" i="6"/>
  <c r="D498" i="6"/>
  <c r="F498" i="6" s="1"/>
  <c r="C498" i="6"/>
  <c r="B498" i="6"/>
  <c r="A498" i="6"/>
  <c r="D497" i="6"/>
  <c r="F497" i="6" s="1"/>
  <c r="C497" i="6"/>
  <c r="B497" i="6"/>
  <c r="A497" i="6"/>
  <c r="A496" i="6"/>
  <c r="D495" i="6"/>
  <c r="F495" i="6" s="1"/>
  <c r="C495" i="6"/>
  <c r="B495" i="6"/>
  <c r="A495" i="6"/>
  <c r="D494" i="6"/>
  <c r="F494" i="6" s="1"/>
  <c r="C494" i="6"/>
  <c r="B494" i="6"/>
  <c r="A494" i="6"/>
  <c r="D493" i="6"/>
  <c r="F493" i="6" s="1"/>
  <c r="C493" i="6"/>
  <c r="B493" i="6"/>
  <c r="A493" i="6"/>
  <c r="A492" i="6"/>
  <c r="D491" i="6"/>
  <c r="F491" i="6" s="1"/>
  <c r="C491" i="6"/>
  <c r="B491" i="6"/>
  <c r="A491" i="6"/>
  <c r="D490" i="6"/>
  <c r="F490" i="6" s="1"/>
  <c r="C490" i="6"/>
  <c r="B490" i="6"/>
  <c r="A490" i="6"/>
  <c r="D489" i="6"/>
  <c r="F489" i="6" s="1"/>
  <c r="C489" i="6"/>
  <c r="B489" i="6"/>
  <c r="A489" i="6"/>
  <c r="D488" i="6"/>
  <c r="F488" i="6" s="1"/>
  <c r="C488" i="6"/>
  <c r="B488" i="6"/>
  <c r="A488" i="6"/>
  <c r="D487" i="6"/>
  <c r="F487" i="6" s="1"/>
  <c r="C487" i="6"/>
  <c r="B487" i="6"/>
  <c r="A487" i="6"/>
  <c r="D486" i="6"/>
  <c r="F486" i="6" s="1"/>
  <c r="C486" i="6"/>
  <c r="B486" i="6"/>
  <c r="A486" i="6"/>
  <c r="D485" i="6"/>
  <c r="F485" i="6" s="1"/>
  <c r="C485" i="6"/>
  <c r="B485" i="6"/>
  <c r="A485" i="6"/>
  <c r="D484" i="6"/>
  <c r="F484" i="6" s="1"/>
  <c r="C484" i="6"/>
  <c r="B484" i="6"/>
  <c r="A484" i="6"/>
  <c r="D483" i="6"/>
  <c r="F483" i="6" s="1"/>
  <c r="C483" i="6"/>
  <c r="B483" i="6"/>
  <c r="A483" i="6"/>
  <c r="D482" i="6"/>
  <c r="F482" i="6" s="1"/>
  <c r="C482" i="6"/>
  <c r="B482" i="6"/>
  <c r="A482" i="6"/>
  <c r="D481" i="6"/>
  <c r="F481" i="6" s="1"/>
  <c r="C481" i="6"/>
  <c r="B481" i="6"/>
  <c r="A481" i="6"/>
  <c r="D480" i="6"/>
  <c r="F480" i="6" s="1"/>
  <c r="C480" i="6"/>
  <c r="B480" i="6"/>
  <c r="A480" i="6"/>
  <c r="A479" i="6"/>
  <c r="B478" i="6"/>
  <c r="C478" i="6"/>
  <c r="D478" i="6"/>
  <c r="F478" i="6" s="1"/>
  <c r="A478" i="6"/>
  <c r="A477" i="6"/>
  <c r="A476" i="6"/>
  <c r="C651" i="6" s="1"/>
  <c r="D475" i="6"/>
  <c r="F475" i="6" s="1"/>
  <c r="C475" i="6"/>
  <c r="B475" i="6"/>
  <c r="A475" i="6"/>
  <c r="D474" i="6"/>
  <c r="F474" i="6" s="1"/>
  <c r="C474" i="6"/>
  <c r="B474" i="6"/>
  <c r="A474" i="6"/>
  <c r="D473" i="6"/>
  <c r="F473" i="6" s="1"/>
  <c r="C473" i="6"/>
  <c r="B473" i="6"/>
  <c r="A473" i="6"/>
  <c r="D472" i="6"/>
  <c r="F472" i="6" s="1"/>
  <c r="C472" i="6"/>
  <c r="B472" i="6"/>
  <c r="A472" i="6"/>
  <c r="D471" i="6"/>
  <c r="F471" i="6" s="1"/>
  <c r="C471" i="6"/>
  <c r="B471" i="6"/>
  <c r="A471" i="6"/>
  <c r="D470" i="6"/>
  <c r="F470" i="6" s="1"/>
  <c r="C470" i="6"/>
  <c r="B470" i="6"/>
  <c r="A470" i="6"/>
  <c r="A469" i="6"/>
  <c r="F468" i="6"/>
  <c r="C468" i="6"/>
  <c r="B468" i="6"/>
  <c r="A468" i="6"/>
  <c r="F467" i="6"/>
  <c r="C467" i="6"/>
  <c r="B467" i="6"/>
  <c r="A467" i="6"/>
  <c r="F466" i="6"/>
  <c r="C466" i="6"/>
  <c r="B466" i="6"/>
  <c r="A466" i="6"/>
  <c r="F465" i="6"/>
  <c r="C465" i="6"/>
  <c r="B465" i="6"/>
  <c r="A465" i="6"/>
  <c r="F464" i="6"/>
  <c r="C464" i="6"/>
  <c r="B464" i="6"/>
  <c r="A464" i="6"/>
  <c r="F463" i="6"/>
  <c r="C463" i="6"/>
  <c r="B463" i="6"/>
  <c r="A463" i="6"/>
  <c r="F449" i="6"/>
  <c r="F450" i="6"/>
  <c r="F451" i="6"/>
  <c r="F452" i="6"/>
  <c r="F453" i="6"/>
  <c r="F454" i="6"/>
  <c r="F455" i="6"/>
  <c r="F456" i="6"/>
  <c r="F457" i="6"/>
  <c r="F458" i="6"/>
  <c r="F459" i="6"/>
  <c r="F460" i="6"/>
  <c r="F462" i="6"/>
  <c r="C449" i="6"/>
  <c r="C450" i="6"/>
  <c r="C451" i="6"/>
  <c r="C452" i="6"/>
  <c r="C453" i="6"/>
  <c r="C454" i="6"/>
  <c r="C455" i="6"/>
  <c r="C456" i="6"/>
  <c r="C457" i="6"/>
  <c r="C458" i="6"/>
  <c r="C459" i="6"/>
  <c r="C460" i="6"/>
  <c r="C461" i="6"/>
  <c r="C462" i="6"/>
  <c r="B449" i="6"/>
  <c r="B450" i="6"/>
  <c r="B451" i="6"/>
  <c r="B452" i="6"/>
  <c r="B453" i="6"/>
  <c r="B454" i="6"/>
  <c r="B455" i="6"/>
  <c r="B456" i="6"/>
  <c r="B457" i="6"/>
  <c r="B458" i="6"/>
  <c r="B459" i="6"/>
  <c r="B460" i="6"/>
  <c r="B461" i="6"/>
  <c r="B462" i="6"/>
  <c r="A449" i="6"/>
  <c r="A450" i="6"/>
  <c r="A451" i="6"/>
  <c r="A452" i="6"/>
  <c r="A453" i="6"/>
  <c r="A454" i="6"/>
  <c r="A455" i="6"/>
  <c r="A456" i="6"/>
  <c r="A457" i="6"/>
  <c r="A458" i="6"/>
  <c r="A459" i="6"/>
  <c r="A460" i="6"/>
  <c r="A461" i="6"/>
  <c r="A462" i="6"/>
  <c r="F461" i="6"/>
  <c r="A447" i="6"/>
  <c r="F448" i="6"/>
  <c r="C448" i="6"/>
  <c r="B448" i="6"/>
  <c r="A448" i="6"/>
  <c r="D446" i="6"/>
  <c r="F446" i="6" s="1"/>
  <c r="C446" i="6"/>
  <c r="A446" i="6"/>
  <c r="A445" i="6"/>
  <c r="D444" i="6"/>
  <c r="F444" i="6" s="1"/>
  <c r="C444" i="6"/>
  <c r="B444" i="6"/>
  <c r="A444" i="6"/>
  <c r="A442" i="6"/>
  <c r="D443" i="6"/>
  <c r="F443" i="6" s="1"/>
  <c r="C443" i="6"/>
  <c r="B443" i="6"/>
  <c r="A443" i="6"/>
  <c r="A439" i="6"/>
  <c r="D441" i="6"/>
  <c r="F441" i="6" s="1"/>
  <c r="C441" i="6"/>
  <c r="B441" i="6"/>
  <c r="A441" i="6"/>
  <c r="D440" i="6"/>
  <c r="F440" i="6" s="1"/>
  <c r="C440" i="6"/>
  <c r="B440" i="6"/>
  <c r="A440" i="6"/>
  <c r="D438" i="6"/>
  <c r="F438" i="6" s="1"/>
  <c r="C438" i="6"/>
  <c r="B438" i="6"/>
  <c r="A438" i="6"/>
  <c r="D437" i="6"/>
  <c r="F437" i="6" s="1"/>
  <c r="C437" i="6"/>
  <c r="B437" i="6"/>
  <c r="A437" i="6"/>
  <c r="A434" i="6"/>
  <c r="D436" i="6"/>
  <c r="F436" i="6" s="1"/>
  <c r="C436" i="6"/>
  <c r="B436" i="6"/>
  <c r="A436" i="6"/>
  <c r="D435" i="6"/>
  <c r="F435" i="6" s="1"/>
  <c r="C435" i="6"/>
  <c r="B435" i="6"/>
  <c r="A435" i="6"/>
  <c r="D433" i="6"/>
  <c r="F433" i="6" s="1"/>
  <c r="C433" i="6"/>
  <c r="B433" i="6"/>
  <c r="A433" i="6"/>
  <c r="D432" i="6"/>
  <c r="F432" i="6" s="1"/>
  <c r="C432" i="6"/>
  <c r="B432" i="6"/>
  <c r="A432" i="6"/>
  <c r="D431" i="6"/>
  <c r="F431" i="6" s="1"/>
  <c r="C431" i="6"/>
  <c r="B431" i="6"/>
  <c r="A431" i="6"/>
  <c r="A430" i="6"/>
  <c r="D429" i="6"/>
  <c r="F429" i="6" s="1"/>
  <c r="C429" i="6"/>
  <c r="A429" i="6"/>
  <c r="A428" i="6"/>
  <c r="B427" i="6"/>
  <c r="C427" i="6"/>
  <c r="D427" i="6"/>
  <c r="F427" i="6" s="1"/>
  <c r="A427" i="6"/>
  <c r="A426" i="6"/>
  <c r="A425" i="6"/>
  <c r="C650" i="6" s="1"/>
  <c r="F652" i="6" l="1"/>
  <c r="F651" i="6"/>
  <c r="F654" i="6"/>
  <c r="F653" i="6"/>
  <c r="F650" i="6"/>
  <c r="D424" i="6"/>
  <c r="F424" i="6" s="1"/>
  <c r="C424" i="6"/>
  <c r="B424" i="6"/>
  <c r="A424" i="6"/>
  <c r="D423" i="6"/>
  <c r="F423" i="6" s="1"/>
  <c r="C423" i="6"/>
  <c r="B423" i="6"/>
  <c r="A423" i="6"/>
  <c r="D422" i="6"/>
  <c r="F422" i="6" s="1"/>
  <c r="C422" i="6"/>
  <c r="B422" i="6"/>
  <c r="A422" i="6"/>
  <c r="D421" i="6"/>
  <c r="F421" i="6" s="1"/>
  <c r="C421" i="6"/>
  <c r="B421" i="6"/>
  <c r="A421" i="6"/>
  <c r="D420" i="6"/>
  <c r="F420" i="6" s="1"/>
  <c r="C420" i="6"/>
  <c r="B420" i="6"/>
  <c r="A420" i="6"/>
  <c r="D419" i="6"/>
  <c r="F419" i="6" s="1"/>
  <c r="C419" i="6"/>
  <c r="B419" i="6"/>
  <c r="A419" i="6"/>
  <c r="B418" i="6"/>
  <c r="C418" i="6"/>
  <c r="D418" i="6"/>
  <c r="F418" i="6" s="1"/>
  <c r="A418" i="6"/>
  <c r="A417" i="6"/>
  <c r="D416" i="6"/>
  <c r="F416" i="6" s="1"/>
  <c r="C416" i="6"/>
  <c r="B416" i="6"/>
  <c r="A416" i="6"/>
  <c r="B415" i="6"/>
  <c r="A415" i="6"/>
  <c r="D414" i="6"/>
  <c r="F414" i="6" s="1"/>
  <c r="C414" i="6"/>
  <c r="B414" i="6"/>
  <c r="A414" i="6"/>
  <c r="D413" i="6"/>
  <c r="F413" i="6" s="1"/>
  <c r="C413" i="6"/>
  <c r="B413" i="6"/>
  <c r="A413" i="6"/>
  <c r="D412" i="6"/>
  <c r="F412" i="6" s="1"/>
  <c r="C412" i="6"/>
  <c r="B412" i="6"/>
  <c r="A412" i="6"/>
  <c r="B411" i="6"/>
  <c r="A411" i="6"/>
  <c r="D410" i="6"/>
  <c r="F410" i="6" s="1"/>
  <c r="C410" i="6"/>
  <c r="B410" i="6"/>
  <c r="A410" i="6"/>
  <c r="D409" i="6"/>
  <c r="F409" i="6" s="1"/>
  <c r="C409" i="6"/>
  <c r="B409" i="6"/>
  <c r="A409" i="6"/>
  <c r="D408" i="6"/>
  <c r="F408" i="6" s="1"/>
  <c r="C408" i="6"/>
  <c r="B408" i="6"/>
  <c r="A408" i="6"/>
  <c r="B407" i="6"/>
  <c r="A407" i="6"/>
  <c r="D406" i="6"/>
  <c r="F406" i="6" s="1"/>
  <c r="C406" i="6"/>
  <c r="B406" i="6"/>
  <c r="A406" i="6"/>
  <c r="B405" i="6"/>
  <c r="C405" i="6"/>
  <c r="D405" i="6"/>
  <c r="F405" i="6" s="1"/>
  <c r="A405" i="6"/>
  <c r="B404" i="6"/>
  <c r="A404" i="6"/>
  <c r="A403" i="6"/>
  <c r="D402" i="6"/>
  <c r="F402" i="6" s="1"/>
  <c r="C402" i="6"/>
  <c r="B402" i="6"/>
  <c r="A402" i="6"/>
  <c r="A401" i="6"/>
  <c r="B400" i="6"/>
  <c r="C400" i="6"/>
  <c r="D400" i="6"/>
  <c r="F400" i="6" s="1"/>
  <c r="A400" i="6"/>
  <c r="A399" i="6"/>
  <c r="D398" i="6"/>
  <c r="F398" i="6" s="1"/>
  <c r="C398" i="6"/>
  <c r="B398" i="6"/>
  <c r="A398" i="6"/>
  <c r="D397" i="6"/>
  <c r="F397" i="6" s="1"/>
  <c r="C397" i="6"/>
  <c r="B397" i="6"/>
  <c r="A397" i="6"/>
  <c r="D396" i="6"/>
  <c r="F396" i="6" s="1"/>
  <c r="C396" i="6"/>
  <c r="B396" i="6"/>
  <c r="A396" i="6"/>
  <c r="D395" i="6"/>
  <c r="F395" i="6" s="1"/>
  <c r="C395" i="6"/>
  <c r="B395" i="6"/>
  <c r="A395" i="6"/>
  <c r="A394" i="6"/>
  <c r="D393" i="6"/>
  <c r="F393" i="6" s="1"/>
  <c r="C393" i="6"/>
  <c r="B393" i="6"/>
  <c r="A393" i="6"/>
  <c r="D392" i="6"/>
  <c r="F392" i="6" s="1"/>
  <c r="C392" i="6"/>
  <c r="B392" i="6"/>
  <c r="A392" i="6"/>
  <c r="D391" i="6"/>
  <c r="F391" i="6" s="1"/>
  <c r="C391" i="6"/>
  <c r="B391" i="6"/>
  <c r="A391" i="6"/>
  <c r="A390" i="6"/>
  <c r="D389" i="6"/>
  <c r="F389" i="6" s="1"/>
  <c r="C389" i="6"/>
  <c r="B389" i="6"/>
  <c r="A389" i="6"/>
  <c r="A386" i="6"/>
  <c r="D388" i="6"/>
  <c r="F388" i="6" s="1"/>
  <c r="C388" i="6"/>
  <c r="B388" i="6"/>
  <c r="A388" i="6"/>
  <c r="D387" i="6"/>
  <c r="F387" i="6" s="1"/>
  <c r="C387" i="6"/>
  <c r="B387" i="6"/>
  <c r="A387" i="6"/>
  <c r="D385" i="6"/>
  <c r="F385" i="6" s="1"/>
  <c r="C385" i="6"/>
  <c r="B385" i="6"/>
  <c r="A385" i="6"/>
  <c r="D384" i="6"/>
  <c r="F384" i="6" s="1"/>
  <c r="C384" i="6"/>
  <c r="B384" i="6"/>
  <c r="A384" i="6"/>
  <c r="D383" i="6"/>
  <c r="F383" i="6" s="1"/>
  <c r="C383" i="6"/>
  <c r="B383" i="6"/>
  <c r="A383" i="6"/>
  <c r="A382" i="6"/>
  <c r="D381" i="6"/>
  <c r="F381" i="6" s="1"/>
  <c r="C381" i="6"/>
  <c r="B381" i="6"/>
  <c r="A381" i="6"/>
  <c r="D380" i="6"/>
  <c r="F380" i="6" s="1"/>
  <c r="C380" i="6"/>
  <c r="B380" i="6"/>
  <c r="A380" i="6"/>
  <c r="D379" i="6"/>
  <c r="F379" i="6" s="1"/>
  <c r="C379" i="6"/>
  <c r="B379" i="6"/>
  <c r="A379" i="6"/>
  <c r="A378" i="6"/>
  <c r="D377" i="6"/>
  <c r="F377" i="6" s="1"/>
  <c r="C377" i="6"/>
  <c r="B377" i="6"/>
  <c r="A377" i="6"/>
  <c r="D376" i="6"/>
  <c r="F376" i="6" s="1"/>
  <c r="C376" i="6"/>
  <c r="B376" i="6"/>
  <c r="A376" i="6"/>
  <c r="D375" i="6"/>
  <c r="F375" i="6" s="1"/>
  <c r="C375" i="6"/>
  <c r="B375" i="6"/>
  <c r="A375" i="6"/>
  <c r="A374" i="6"/>
  <c r="D373" i="6"/>
  <c r="F373" i="6" s="1"/>
  <c r="C373" i="6"/>
  <c r="B373" i="6"/>
  <c r="A373" i="6"/>
  <c r="A370" i="6"/>
  <c r="D372" i="6"/>
  <c r="F372" i="6" s="1"/>
  <c r="C372" i="6"/>
  <c r="B372" i="6"/>
  <c r="A372" i="6"/>
  <c r="D371" i="6"/>
  <c r="F371" i="6" s="1"/>
  <c r="C371" i="6"/>
  <c r="B371" i="6"/>
  <c r="A371" i="6"/>
  <c r="D369" i="6"/>
  <c r="F369" i="6" s="1"/>
  <c r="C369" i="6"/>
  <c r="B369" i="6"/>
  <c r="A369" i="6"/>
  <c r="D368" i="6"/>
  <c r="F368" i="6" s="1"/>
  <c r="C368" i="6"/>
  <c r="B368" i="6"/>
  <c r="A368" i="6"/>
  <c r="D367" i="6"/>
  <c r="F367" i="6" s="1"/>
  <c r="C367" i="6"/>
  <c r="B367" i="6"/>
  <c r="A367" i="6"/>
  <c r="A366" i="6"/>
  <c r="D365" i="6"/>
  <c r="F365" i="6" s="1"/>
  <c r="C365" i="6"/>
  <c r="B365" i="6"/>
  <c r="A365" i="6"/>
  <c r="D364" i="6"/>
  <c r="F364" i="6" s="1"/>
  <c r="C364" i="6"/>
  <c r="B364" i="6"/>
  <c r="A364" i="6"/>
  <c r="D363" i="6"/>
  <c r="F363" i="6" s="1"/>
  <c r="C363" i="6"/>
  <c r="B363" i="6"/>
  <c r="A363" i="6"/>
  <c r="A362" i="6"/>
  <c r="D361" i="6"/>
  <c r="F361" i="6" s="1"/>
  <c r="C361" i="6"/>
  <c r="B361" i="6"/>
  <c r="A361" i="6"/>
  <c r="D360" i="6"/>
  <c r="F360" i="6" s="1"/>
  <c r="C360" i="6"/>
  <c r="B360" i="6"/>
  <c r="A360" i="6"/>
  <c r="D359" i="6"/>
  <c r="F359" i="6" s="1"/>
  <c r="C359" i="6"/>
  <c r="B359" i="6"/>
  <c r="A359" i="6"/>
  <c r="A358" i="6"/>
  <c r="D356" i="6"/>
  <c r="F356" i="6" s="1"/>
  <c r="D357" i="6"/>
  <c r="F357" i="6" s="1"/>
  <c r="C356" i="6"/>
  <c r="C357" i="6"/>
  <c r="B356" i="6"/>
  <c r="B357" i="6"/>
  <c r="A356" i="6"/>
  <c r="A357" i="6"/>
  <c r="B355" i="6"/>
  <c r="C355" i="6"/>
  <c r="D355" i="6"/>
  <c r="F355" i="6" s="1"/>
  <c r="A355" i="6"/>
  <c r="A354" i="6"/>
  <c r="A353" i="6"/>
  <c r="D352" i="6"/>
  <c r="F352" i="6" s="1"/>
  <c r="C352" i="6"/>
  <c r="B352" i="6"/>
  <c r="A352" i="6"/>
  <c r="A347" i="6"/>
  <c r="D351" i="6"/>
  <c r="F351" i="6" s="1"/>
  <c r="C351" i="6"/>
  <c r="B351" i="6"/>
  <c r="A351" i="6"/>
  <c r="D350" i="6"/>
  <c r="F350" i="6" s="1"/>
  <c r="C350" i="6"/>
  <c r="B350" i="6"/>
  <c r="A350" i="6"/>
  <c r="D349" i="6"/>
  <c r="F349" i="6" s="1"/>
  <c r="C349" i="6"/>
  <c r="B349" i="6"/>
  <c r="A349" i="6"/>
  <c r="D348" i="6"/>
  <c r="F348" i="6" s="1"/>
  <c r="C348" i="6"/>
  <c r="B348" i="6"/>
  <c r="A348" i="6"/>
  <c r="D346" i="6"/>
  <c r="F346" i="6" s="1"/>
  <c r="C346" i="6"/>
  <c r="B346" i="6"/>
  <c r="A346" i="6"/>
  <c r="A340" i="6"/>
  <c r="D345" i="6"/>
  <c r="F345" i="6" s="1"/>
  <c r="C345" i="6"/>
  <c r="B345" i="6"/>
  <c r="A345" i="6"/>
  <c r="D344" i="6"/>
  <c r="F344" i="6" s="1"/>
  <c r="C344" i="6"/>
  <c r="B344" i="6"/>
  <c r="A344" i="6"/>
  <c r="D343" i="6"/>
  <c r="F343" i="6" s="1"/>
  <c r="C343" i="6"/>
  <c r="B343" i="6"/>
  <c r="A343" i="6"/>
  <c r="D342" i="6"/>
  <c r="F342" i="6" s="1"/>
  <c r="C342" i="6"/>
  <c r="B342" i="6"/>
  <c r="A342" i="6"/>
  <c r="D341" i="6"/>
  <c r="F341" i="6" s="1"/>
  <c r="C341" i="6"/>
  <c r="B341" i="6"/>
  <c r="A341" i="6"/>
  <c r="D339" i="6"/>
  <c r="F339" i="6" s="1"/>
  <c r="C339" i="6"/>
  <c r="B339" i="6"/>
  <c r="A339" i="6"/>
  <c r="A333" i="6"/>
  <c r="A332" i="6"/>
  <c r="D338" i="6"/>
  <c r="F338" i="6" s="1"/>
  <c r="C338" i="6"/>
  <c r="B338" i="6"/>
  <c r="A338" i="6"/>
  <c r="D337" i="6"/>
  <c r="F337" i="6" s="1"/>
  <c r="C337" i="6"/>
  <c r="B337" i="6"/>
  <c r="A337" i="6"/>
  <c r="D336" i="6"/>
  <c r="F336" i="6" s="1"/>
  <c r="C336" i="6"/>
  <c r="B336" i="6"/>
  <c r="A336" i="6"/>
  <c r="D335" i="6"/>
  <c r="F335" i="6" s="1"/>
  <c r="C335" i="6"/>
  <c r="B335" i="6"/>
  <c r="A335" i="6"/>
  <c r="D334" i="6"/>
  <c r="F334" i="6" s="1"/>
  <c r="C334" i="6"/>
  <c r="B334" i="6"/>
  <c r="A334" i="6"/>
  <c r="D331" i="6"/>
  <c r="F331" i="6" s="1"/>
  <c r="C331" i="6"/>
  <c r="B331" i="6"/>
  <c r="A331" i="6"/>
  <c r="D330" i="6"/>
  <c r="F330" i="6" s="1"/>
  <c r="C330" i="6"/>
  <c r="B330" i="6"/>
  <c r="A330" i="6"/>
  <c r="D329" i="6"/>
  <c r="F329" i="6" s="1"/>
  <c r="C329" i="6"/>
  <c r="B329" i="6"/>
  <c r="A329" i="6"/>
  <c r="A325" i="6"/>
  <c r="A324" i="6"/>
  <c r="D328" i="6"/>
  <c r="F328" i="6" s="1"/>
  <c r="C328" i="6"/>
  <c r="B328" i="6"/>
  <c r="A328" i="6"/>
  <c r="D327" i="6"/>
  <c r="F327" i="6" s="1"/>
  <c r="C327" i="6"/>
  <c r="B327" i="6"/>
  <c r="A327" i="6"/>
  <c r="D326" i="6"/>
  <c r="F326" i="6" s="1"/>
  <c r="C326" i="6"/>
  <c r="B326" i="6"/>
  <c r="A326" i="6"/>
  <c r="D323" i="6"/>
  <c r="F323" i="6" s="1"/>
  <c r="C323" i="6"/>
  <c r="B323" i="6"/>
  <c r="A323" i="6"/>
  <c r="D322" i="6"/>
  <c r="F322" i="6" s="1"/>
  <c r="C322" i="6"/>
  <c r="B322" i="6"/>
  <c r="A322" i="6"/>
  <c r="D321" i="6"/>
  <c r="F321" i="6" s="1"/>
  <c r="C321" i="6"/>
  <c r="B321" i="6"/>
  <c r="A321" i="6"/>
  <c r="A320" i="6"/>
  <c r="D319" i="6"/>
  <c r="F319" i="6" s="1"/>
  <c r="C319" i="6"/>
  <c r="B319" i="6"/>
  <c r="A319" i="6"/>
  <c r="D318" i="6"/>
  <c r="F318" i="6" s="1"/>
  <c r="C318" i="6"/>
  <c r="B318" i="6"/>
  <c r="A318" i="6"/>
  <c r="A317" i="6"/>
  <c r="D316" i="6"/>
  <c r="F316" i="6" s="1"/>
  <c r="C316" i="6"/>
  <c r="B316" i="6"/>
  <c r="A316" i="6"/>
  <c r="D315" i="6"/>
  <c r="F315" i="6" s="1"/>
  <c r="C315" i="6"/>
  <c r="B315" i="6"/>
  <c r="A315" i="6"/>
  <c r="A314" i="6"/>
  <c r="D313" i="6"/>
  <c r="F313" i="6" s="1"/>
  <c r="C313" i="6"/>
  <c r="B313" i="6"/>
  <c r="A313" i="6"/>
  <c r="D312" i="6"/>
  <c r="F312" i="6" s="1"/>
  <c r="C312" i="6"/>
  <c r="B312" i="6"/>
  <c r="A312" i="6"/>
  <c r="A311" i="6"/>
  <c r="A308" i="6"/>
  <c r="A307" i="6"/>
  <c r="D310" i="6"/>
  <c r="F310" i="6" s="1"/>
  <c r="C310" i="6"/>
  <c r="B310" i="6"/>
  <c r="A310" i="6"/>
  <c r="D309" i="6"/>
  <c r="F309" i="6" s="1"/>
  <c r="C309" i="6"/>
  <c r="B309" i="6"/>
  <c r="A309" i="6"/>
  <c r="D306" i="6"/>
  <c r="F306" i="6" s="1"/>
  <c r="C306" i="6"/>
  <c r="B306" i="6"/>
  <c r="A306" i="6"/>
  <c r="D305" i="6"/>
  <c r="F305" i="6" s="1"/>
  <c r="C305" i="6"/>
  <c r="B305" i="6"/>
  <c r="A305" i="6"/>
  <c r="A304" i="6"/>
  <c r="A301" i="6"/>
  <c r="D303" i="6"/>
  <c r="F303" i="6" s="1"/>
  <c r="C303" i="6"/>
  <c r="B303" i="6"/>
  <c r="A303" i="6"/>
  <c r="D302" i="6"/>
  <c r="F302" i="6" s="1"/>
  <c r="C302" i="6"/>
  <c r="B302" i="6"/>
  <c r="A302" i="6"/>
  <c r="A299" i="6"/>
  <c r="D300" i="6"/>
  <c r="F300" i="6" s="1"/>
  <c r="C300" i="6"/>
  <c r="B300" i="6"/>
  <c r="A300" i="6"/>
  <c r="D298" i="6"/>
  <c r="F298" i="6" s="1"/>
  <c r="C298" i="6"/>
  <c r="B298" i="6"/>
  <c r="A298" i="6"/>
  <c r="A295" i="6"/>
  <c r="A294" i="6"/>
  <c r="D297" i="6"/>
  <c r="F297" i="6" s="1"/>
  <c r="C297" i="6"/>
  <c r="B297" i="6"/>
  <c r="A297" i="6"/>
  <c r="D296" i="6"/>
  <c r="F296" i="6" s="1"/>
  <c r="C296" i="6"/>
  <c r="B296" i="6"/>
  <c r="A296" i="6"/>
  <c r="F455" i="2"/>
  <c r="F458" i="2"/>
  <c r="D293" i="6"/>
  <c r="F293" i="6" s="1"/>
  <c r="C293" i="6"/>
  <c r="B293" i="6"/>
  <c r="A293" i="6"/>
  <c r="D292" i="6"/>
  <c r="F292" i="6" s="1"/>
  <c r="C292" i="6"/>
  <c r="B292" i="6"/>
  <c r="A292" i="6"/>
  <c r="D291" i="6"/>
  <c r="F291" i="6" s="1"/>
  <c r="C291" i="6"/>
  <c r="B291" i="6"/>
  <c r="A291" i="6"/>
  <c r="A290" i="6"/>
  <c r="A285" i="6"/>
  <c r="D289" i="6"/>
  <c r="F289" i="6" s="1"/>
  <c r="C289" i="6"/>
  <c r="B289" i="6"/>
  <c r="A289" i="6"/>
  <c r="D288" i="6"/>
  <c r="F288" i="6" s="1"/>
  <c r="C288" i="6"/>
  <c r="B288" i="6"/>
  <c r="A288" i="6"/>
  <c r="D287" i="6"/>
  <c r="F287" i="6" s="1"/>
  <c r="C287" i="6"/>
  <c r="B287" i="6"/>
  <c r="A287" i="6"/>
  <c r="D286" i="6"/>
  <c r="F286" i="6" s="1"/>
  <c r="C286" i="6"/>
  <c r="B286" i="6"/>
  <c r="A286" i="6"/>
  <c r="D283" i="6"/>
  <c r="F283" i="6" s="1"/>
  <c r="D284" i="6"/>
  <c r="F284" i="6" s="1"/>
  <c r="C283" i="6"/>
  <c r="C284" i="6"/>
  <c r="B283" i="6"/>
  <c r="B284" i="6"/>
  <c r="A283" i="6"/>
  <c r="A284" i="6"/>
  <c r="B282" i="6"/>
  <c r="C282" i="6"/>
  <c r="D282" i="6"/>
  <c r="F282" i="6" s="1"/>
  <c r="A282" i="6"/>
  <c r="A281" i="6"/>
  <c r="A280" i="6"/>
  <c r="D271" i="6"/>
  <c r="F271" i="6" s="1"/>
  <c r="D272" i="6"/>
  <c r="F272" i="6" s="1"/>
  <c r="D273" i="6"/>
  <c r="F273" i="6" s="1"/>
  <c r="D274" i="6"/>
  <c r="F274" i="6" s="1"/>
  <c r="D275" i="6"/>
  <c r="F275" i="6" s="1"/>
  <c r="D276" i="6"/>
  <c r="D277" i="6"/>
  <c r="F277" i="6" s="1"/>
  <c r="D278" i="6"/>
  <c r="F278" i="6" s="1"/>
  <c r="D279" i="6"/>
  <c r="F279" i="6" s="1"/>
  <c r="C271" i="6"/>
  <c r="C272" i="6"/>
  <c r="C273" i="6"/>
  <c r="C274" i="6"/>
  <c r="C275" i="6"/>
  <c r="C276" i="6"/>
  <c r="C277" i="6"/>
  <c r="C278" i="6"/>
  <c r="C279" i="6"/>
  <c r="B275" i="6"/>
  <c r="B276" i="6"/>
  <c r="B277" i="6"/>
  <c r="B278" i="6"/>
  <c r="B279" i="6"/>
  <c r="B271" i="6"/>
  <c r="B272" i="6"/>
  <c r="B273" i="6"/>
  <c r="B274" i="6"/>
  <c r="A271" i="6"/>
  <c r="A272" i="6"/>
  <c r="A273" i="6"/>
  <c r="A274" i="6"/>
  <c r="A275" i="6"/>
  <c r="A276" i="6"/>
  <c r="A277" i="6"/>
  <c r="A278" i="6"/>
  <c r="A279" i="6"/>
  <c r="D270" i="6"/>
  <c r="F270" i="6" s="1"/>
  <c r="C270" i="6"/>
  <c r="B270" i="6"/>
  <c r="A270" i="6"/>
  <c r="A269" i="6"/>
  <c r="F276" i="6"/>
  <c r="A265" i="6"/>
  <c r="D268" i="6"/>
  <c r="F268" i="6" s="1"/>
  <c r="C268" i="6"/>
  <c r="B268" i="6"/>
  <c r="A268" i="6"/>
  <c r="D267" i="6"/>
  <c r="F267" i="6" s="1"/>
  <c r="C267" i="6"/>
  <c r="B267" i="6"/>
  <c r="A267" i="6"/>
  <c r="D266" i="6"/>
  <c r="F266" i="6" s="1"/>
  <c r="C266" i="6"/>
  <c r="B266" i="6"/>
  <c r="A266" i="6"/>
  <c r="D264" i="6"/>
  <c r="F264" i="6" s="1"/>
  <c r="C264" i="6"/>
  <c r="B264" i="6"/>
  <c r="A264" i="6"/>
  <c r="D263" i="6"/>
  <c r="F263" i="6" s="1"/>
  <c r="C263" i="6"/>
  <c r="B263" i="6"/>
  <c r="A263" i="6"/>
  <c r="D262" i="6"/>
  <c r="F262" i="6" s="1"/>
  <c r="C262" i="6"/>
  <c r="B262" i="6"/>
  <c r="A262" i="6"/>
  <c r="D261" i="6"/>
  <c r="F261" i="6" s="1"/>
  <c r="C261" i="6"/>
  <c r="B261" i="6"/>
  <c r="A261" i="6"/>
  <c r="A258" i="6"/>
  <c r="D260" i="6"/>
  <c r="F260" i="6" s="1"/>
  <c r="C260" i="6"/>
  <c r="B260" i="6"/>
  <c r="A260" i="6"/>
  <c r="D259" i="6"/>
  <c r="F259" i="6" s="1"/>
  <c r="C259" i="6"/>
  <c r="B259" i="6"/>
  <c r="A259" i="6"/>
  <c r="D257" i="6"/>
  <c r="F257" i="6" s="1"/>
  <c r="C257" i="6"/>
  <c r="B257" i="6"/>
  <c r="A257" i="6"/>
  <c r="D256" i="6"/>
  <c r="F256" i="6" s="1"/>
  <c r="C256" i="6"/>
  <c r="B256" i="6"/>
  <c r="A256" i="6"/>
  <c r="D255" i="6"/>
  <c r="F255" i="6" s="1"/>
  <c r="C255" i="6"/>
  <c r="B255" i="6"/>
  <c r="A255" i="6"/>
  <c r="D254" i="6"/>
  <c r="F254" i="6" s="1"/>
  <c r="C254" i="6"/>
  <c r="B254" i="6"/>
  <c r="A254" i="6"/>
  <c r="A250" i="6"/>
  <c r="D253" i="6"/>
  <c r="F253" i="6" s="1"/>
  <c r="C253" i="6"/>
  <c r="B253" i="6"/>
  <c r="A253" i="6"/>
  <c r="D252" i="6"/>
  <c r="F252" i="6" s="1"/>
  <c r="C252" i="6"/>
  <c r="B252" i="6"/>
  <c r="A252" i="6"/>
  <c r="D251" i="6"/>
  <c r="F251" i="6" s="1"/>
  <c r="C251" i="6"/>
  <c r="B251" i="6"/>
  <c r="A251" i="6"/>
  <c r="A247" i="6"/>
  <c r="D249" i="6"/>
  <c r="F249" i="6" s="1"/>
  <c r="C249" i="6"/>
  <c r="B249" i="6"/>
  <c r="A249" i="6"/>
  <c r="D248" i="6"/>
  <c r="F248" i="6" s="1"/>
  <c r="C248" i="6"/>
  <c r="B248" i="6"/>
  <c r="A248" i="6"/>
  <c r="D245" i="6"/>
  <c r="D246" i="6"/>
  <c r="F246" i="6" s="1"/>
  <c r="C245" i="6"/>
  <c r="C246" i="6"/>
  <c r="B245" i="6"/>
  <c r="B246" i="6"/>
  <c r="A245" i="6"/>
  <c r="A246" i="6"/>
  <c r="D244" i="6"/>
  <c r="F244" i="6" s="1"/>
  <c r="C244" i="6"/>
  <c r="B244" i="6"/>
  <c r="A244" i="6"/>
  <c r="D243" i="6"/>
  <c r="F243" i="6" s="1"/>
  <c r="C243" i="6"/>
  <c r="B243" i="6"/>
  <c r="A243" i="6"/>
  <c r="D242" i="6"/>
  <c r="F242" i="6" s="1"/>
  <c r="C242" i="6"/>
  <c r="B242" i="6"/>
  <c r="A242" i="6"/>
  <c r="D241" i="6"/>
  <c r="F241" i="6" s="1"/>
  <c r="C241" i="6"/>
  <c r="B241" i="6"/>
  <c r="A241" i="6"/>
  <c r="F245" i="6"/>
  <c r="A240" i="6"/>
  <c r="D239" i="6"/>
  <c r="F239" i="6" s="1"/>
  <c r="C239" i="6"/>
  <c r="B239" i="6"/>
  <c r="A239" i="6"/>
  <c r="D238" i="6"/>
  <c r="F238" i="6" s="1"/>
  <c r="C238" i="6"/>
  <c r="B238" i="6"/>
  <c r="A238" i="6"/>
  <c r="D237" i="6"/>
  <c r="F237" i="6" s="1"/>
  <c r="C237" i="6"/>
  <c r="B237" i="6"/>
  <c r="A237" i="6"/>
  <c r="A236" i="6"/>
  <c r="D233" i="6"/>
  <c r="F233" i="6" s="1"/>
  <c r="D234" i="6"/>
  <c r="F234" i="6" s="1"/>
  <c r="D235" i="6"/>
  <c r="F235" i="6" s="1"/>
  <c r="C233" i="6"/>
  <c r="C234" i="6"/>
  <c r="C235" i="6"/>
  <c r="B233" i="6"/>
  <c r="B234" i="6"/>
  <c r="B235" i="6"/>
  <c r="A233" i="6"/>
  <c r="A234" i="6"/>
  <c r="A235" i="6"/>
  <c r="D232" i="6"/>
  <c r="F232" i="6" s="1"/>
  <c r="C232" i="6"/>
  <c r="B232" i="6"/>
  <c r="A232" i="6"/>
  <c r="A231" i="6"/>
  <c r="A230" i="6"/>
  <c r="D229" i="6"/>
  <c r="F229" i="6" s="1"/>
  <c r="C229" i="6"/>
  <c r="B229" i="6"/>
  <c r="A229" i="6"/>
  <c r="D228" i="6"/>
  <c r="F228" i="6" s="1"/>
  <c r="C228" i="6"/>
  <c r="B228" i="6"/>
  <c r="A228" i="6"/>
  <c r="D227" i="6"/>
  <c r="F227" i="6" s="1"/>
  <c r="C227" i="6"/>
  <c r="B227" i="6"/>
  <c r="A227" i="6"/>
  <c r="A226" i="6"/>
  <c r="D225" i="6"/>
  <c r="F225" i="6" s="1"/>
  <c r="C225" i="6"/>
  <c r="B225" i="6"/>
  <c r="A225" i="6"/>
  <c r="D224" i="6"/>
  <c r="F224" i="6" s="1"/>
  <c r="C224" i="6"/>
  <c r="B224" i="6"/>
  <c r="A224" i="6"/>
  <c r="D223" i="6"/>
  <c r="F223" i="6" s="1"/>
  <c r="C223" i="6"/>
  <c r="B223" i="6"/>
  <c r="A223" i="6"/>
  <c r="D221" i="6"/>
  <c r="F221" i="6" s="1"/>
  <c r="C221" i="6"/>
  <c r="B221" i="6"/>
  <c r="A221" i="6"/>
  <c r="D220" i="6"/>
  <c r="F220" i="6" s="1"/>
  <c r="C220" i="6"/>
  <c r="B220" i="6"/>
  <c r="A220" i="6"/>
  <c r="D219" i="6"/>
  <c r="F219" i="6" s="1"/>
  <c r="C219" i="6"/>
  <c r="B219" i="6"/>
  <c r="A219" i="6"/>
  <c r="D218" i="6"/>
  <c r="F218" i="6" s="1"/>
  <c r="C218" i="6"/>
  <c r="B218" i="6"/>
  <c r="A218" i="6"/>
  <c r="D216" i="6"/>
  <c r="F216" i="6" s="1"/>
  <c r="C216" i="6"/>
  <c r="B216" i="6"/>
  <c r="A216" i="6"/>
  <c r="D215" i="6"/>
  <c r="F215" i="6" s="1"/>
  <c r="C215" i="6"/>
  <c r="B215" i="6"/>
  <c r="A215" i="6"/>
  <c r="D214" i="6"/>
  <c r="F214" i="6" s="1"/>
  <c r="C214" i="6"/>
  <c r="B214" i="6"/>
  <c r="A214" i="6"/>
  <c r="A209" i="6"/>
  <c r="D212" i="6"/>
  <c r="F212" i="6" s="1"/>
  <c r="C212" i="6"/>
  <c r="B212" i="6"/>
  <c r="A212" i="6"/>
  <c r="D211" i="6"/>
  <c r="F211" i="6" s="1"/>
  <c r="C211" i="6"/>
  <c r="B211" i="6"/>
  <c r="A211" i="6"/>
  <c r="D210" i="6"/>
  <c r="F210" i="6" s="1"/>
  <c r="C210" i="6"/>
  <c r="B210" i="6"/>
  <c r="A210" i="6"/>
  <c r="D208" i="6"/>
  <c r="F208" i="6" s="1"/>
  <c r="C208" i="6"/>
  <c r="B208" i="6"/>
  <c r="A208" i="6"/>
  <c r="D207" i="6"/>
  <c r="F207" i="6" s="1"/>
  <c r="C207" i="6"/>
  <c r="B207" i="6"/>
  <c r="A207" i="6"/>
  <c r="A206" i="6"/>
  <c r="A205" i="6"/>
  <c r="D204" i="6"/>
  <c r="F204" i="6" s="1"/>
  <c r="C204" i="6"/>
  <c r="B204" i="6"/>
  <c r="A204" i="6"/>
  <c r="D203" i="6"/>
  <c r="F203" i="6" s="1"/>
  <c r="C203" i="6"/>
  <c r="B203" i="6"/>
  <c r="A203" i="6"/>
  <c r="D202" i="6"/>
  <c r="F202" i="6" s="1"/>
  <c r="C202" i="6"/>
  <c r="B202" i="6"/>
  <c r="A202" i="6"/>
  <c r="D201" i="6"/>
  <c r="F201" i="6" s="1"/>
  <c r="C201" i="6"/>
  <c r="B201" i="6"/>
  <c r="A201" i="6"/>
  <c r="D200" i="6"/>
  <c r="F200" i="6" s="1"/>
  <c r="C200" i="6"/>
  <c r="B200" i="6"/>
  <c r="A200" i="6"/>
  <c r="D199" i="6"/>
  <c r="F199" i="6" s="1"/>
  <c r="C199" i="6"/>
  <c r="B199" i="6"/>
  <c r="A199" i="6"/>
  <c r="D198" i="6"/>
  <c r="F198" i="6" s="1"/>
  <c r="C198" i="6"/>
  <c r="B198" i="6"/>
  <c r="A198" i="6"/>
  <c r="D197" i="6"/>
  <c r="F197" i="6" s="1"/>
  <c r="C197" i="6"/>
  <c r="B197" i="6"/>
  <c r="A197" i="6"/>
  <c r="D196" i="6"/>
  <c r="F196" i="6" s="1"/>
  <c r="C196" i="6"/>
  <c r="B196" i="6"/>
  <c r="A196" i="6"/>
  <c r="D195" i="6"/>
  <c r="F195" i="6" s="1"/>
  <c r="C195" i="6"/>
  <c r="B195" i="6"/>
  <c r="A195" i="6"/>
  <c r="D194" i="6"/>
  <c r="F194" i="6" s="1"/>
  <c r="C194" i="6"/>
  <c r="B194" i="6"/>
  <c r="A194" i="6"/>
  <c r="D193" i="6"/>
  <c r="F193" i="6" s="1"/>
  <c r="C193" i="6"/>
  <c r="B193" i="6"/>
  <c r="A193" i="6"/>
  <c r="D192" i="6"/>
  <c r="F192" i="6" s="1"/>
  <c r="C192" i="6"/>
  <c r="B192" i="6"/>
  <c r="A192" i="6"/>
  <c r="D191" i="6"/>
  <c r="F191" i="6" s="1"/>
  <c r="C191" i="6"/>
  <c r="B191" i="6"/>
  <c r="A191" i="6"/>
  <c r="A190" i="6"/>
  <c r="D189" i="6"/>
  <c r="F189" i="6" s="1"/>
  <c r="C189" i="6"/>
  <c r="B189" i="6"/>
  <c r="A189" i="6"/>
  <c r="D188" i="6"/>
  <c r="F188" i="6" s="1"/>
  <c r="C188" i="6"/>
  <c r="B188" i="6"/>
  <c r="A188" i="6"/>
  <c r="D187" i="6"/>
  <c r="F187" i="6" s="1"/>
  <c r="C187" i="6"/>
  <c r="B187" i="6"/>
  <c r="A187" i="6"/>
  <c r="D186" i="6"/>
  <c r="F186" i="6" s="1"/>
  <c r="C186" i="6"/>
  <c r="B186" i="6"/>
  <c r="A186" i="6"/>
  <c r="A185" i="6"/>
  <c r="D184" i="6"/>
  <c r="F184" i="6" s="1"/>
  <c r="C184" i="6"/>
  <c r="B184" i="6"/>
  <c r="A184" i="6"/>
  <c r="D183" i="6"/>
  <c r="F183" i="6" s="1"/>
  <c r="C183" i="6"/>
  <c r="B183" i="6"/>
  <c r="A183" i="6"/>
  <c r="A135" i="6"/>
  <c r="A180" i="6"/>
  <c r="A179" i="6"/>
  <c r="D182" i="6"/>
  <c r="F182" i="6" s="1"/>
  <c r="C182" i="6"/>
  <c r="B182" i="6"/>
  <c r="A182" i="6"/>
  <c r="D181" i="6"/>
  <c r="F181" i="6" s="1"/>
  <c r="C181" i="6"/>
  <c r="B181" i="6"/>
  <c r="A181" i="6"/>
  <c r="D178" i="6"/>
  <c r="F178" i="6" s="1"/>
  <c r="C178" i="6"/>
  <c r="B178" i="6"/>
  <c r="A178" i="6"/>
  <c r="D177" i="6"/>
  <c r="F177" i="6" s="1"/>
  <c r="C177" i="6"/>
  <c r="B177" i="6"/>
  <c r="A177" i="6"/>
  <c r="D176" i="6"/>
  <c r="F176" i="6" s="1"/>
  <c r="C176" i="6"/>
  <c r="B176" i="6"/>
  <c r="A176" i="6"/>
  <c r="D175" i="6"/>
  <c r="F175" i="6" s="1"/>
  <c r="C175" i="6"/>
  <c r="B175" i="6"/>
  <c r="A175" i="6"/>
  <c r="D174" i="6"/>
  <c r="F174" i="6" s="1"/>
  <c r="C174" i="6"/>
  <c r="B174" i="6"/>
  <c r="A174" i="6"/>
  <c r="D173" i="6"/>
  <c r="F173" i="6" s="1"/>
  <c r="C173" i="6"/>
  <c r="B173" i="6"/>
  <c r="A173" i="6"/>
  <c r="D172" i="6"/>
  <c r="F172" i="6" s="1"/>
  <c r="C172" i="6"/>
  <c r="B172" i="6"/>
  <c r="A172" i="6"/>
  <c r="D171" i="6"/>
  <c r="F171" i="6" s="1"/>
  <c r="C171" i="6"/>
  <c r="B171" i="6"/>
  <c r="A171" i="6"/>
  <c r="D170" i="6"/>
  <c r="F170" i="6" s="1"/>
  <c r="C170" i="6"/>
  <c r="B170" i="6"/>
  <c r="A170" i="6"/>
  <c r="D169" i="6"/>
  <c r="F169" i="6" s="1"/>
  <c r="C169" i="6"/>
  <c r="B169" i="6"/>
  <c r="A169" i="6"/>
  <c r="D168" i="6"/>
  <c r="F168" i="6" s="1"/>
  <c r="C168" i="6"/>
  <c r="B168" i="6"/>
  <c r="A168" i="6"/>
  <c r="D167" i="6"/>
  <c r="F167" i="6" s="1"/>
  <c r="C167" i="6"/>
  <c r="B167" i="6"/>
  <c r="A167" i="6"/>
  <c r="D166" i="6"/>
  <c r="F166" i="6" s="1"/>
  <c r="C166" i="6"/>
  <c r="B166" i="6"/>
  <c r="A166" i="6"/>
  <c r="D165" i="6"/>
  <c r="F165" i="6" s="1"/>
  <c r="C165" i="6"/>
  <c r="B165" i="6"/>
  <c r="A165" i="6"/>
  <c r="D164" i="6"/>
  <c r="F164" i="6" s="1"/>
  <c r="C164" i="6"/>
  <c r="B164" i="6"/>
  <c r="A164" i="6"/>
  <c r="D163" i="6"/>
  <c r="F163" i="6" s="1"/>
  <c r="C163" i="6"/>
  <c r="B163" i="6"/>
  <c r="A163" i="6"/>
  <c r="D162" i="6"/>
  <c r="F162" i="6" s="1"/>
  <c r="C162" i="6"/>
  <c r="B162" i="6"/>
  <c r="A162" i="6"/>
  <c r="D161" i="6"/>
  <c r="F161" i="6" s="1"/>
  <c r="C161" i="6"/>
  <c r="B161" i="6"/>
  <c r="A161" i="6"/>
  <c r="D160" i="6"/>
  <c r="F160" i="6" s="1"/>
  <c r="C160" i="6"/>
  <c r="B160" i="6"/>
  <c r="A160" i="6"/>
  <c r="D159" i="6"/>
  <c r="F159" i="6" s="1"/>
  <c r="C159" i="6"/>
  <c r="B159" i="6"/>
  <c r="A159" i="6"/>
  <c r="D158" i="6"/>
  <c r="F158" i="6" s="1"/>
  <c r="C158" i="6"/>
  <c r="B158" i="6"/>
  <c r="A158" i="6"/>
  <c r="D157" i="6"/>
  <c r="F157" i="6" s="1"/>
  <c r="C157" i="6"/>
  <c r="B157" i="6"/>
  <c r="A157" i="6"/>
  <c r="D156" i="6"/>
  <c r="F156" i="6" s="1"/>
  <c r="C156" i="6"/>
  <c r="B156" i="6"/>
  <c r="A156" i="6"/>
  <c r="D155" i="6"/>
  <c r="F155" i="6" s="1"/>
  <c r="C155" i="6"/>
  <c r="B155" i="6"/>
  <c r="A155" i="6"/>
  <c r="D154" i="6"/>
  <c r="F154" i="6" s="1"/>
  <c r="C154" i="6"/>
  <c r="B154" i="6"/>
  <c r="A154" i="6"/>
  <c r="D153" i="6"/>
  <c r="F153" i="6" s="1"/>
  <c r="C153" i="6"/>
  <c r="B153" i="6"/>
  <c r="A153" i="6"/>
  <c r="D152" i="6"/>
  <c r="F152" i="6" s="1"/>
  <c r="C152" i="6"/>
  <c r="B152" i="6"/>
  <c r="A152" i="6"/>
  <c r="D151" i="6"/>
  <c r="F151" i="6" s="1"/>
  <c r="C151" i="6"/>
  <c r="B151" i="6"/>
  <c r="A151" i="6"/>
  <c r="D150" i="6"/>
  <c r="F150" i="6" s="1"/>
  <c r="C150" i="6"/>
  <c r="B150" i="6"/>
  <c r="A150" i="6"/>
  <c r="D149" i="6"/>
  <c r="F149" i="6" s="1"/>
  <c r="C149" i="6"/>
  <c r="B149" i="6"/>
  <c r="A149" i="6"/>
  <c r="D148" i="6"/>
  <c r="F148" i="6" s="1"/>
  <c r="C148" i="6"/>
  <c r="B148" i="6"/>
  <c r="A148" i="6"/>
  <c r="D147" i="6"/>
  <c r="F147" i="6" s="1"/>
  <c r="C147" i="6"/>
  <c r="B147" i="6"/>
  <c r="A147" i="6"/>
  <c r="A146" i="6"/>
  <c r="D145" i="6" l="1"/>
  <c r="F145" i="6" s="1"/>
  <c r="C145" i="6"/>
  <c r="B145" i="6"/>
  <c r="A145" i="6"/>
  <c r="D144" i="6"/>
  <c r="F144" i="6" s="1"/>
  <c r="C144" i="6"/>
  <c r="B144" i="6"/>
  <c r="A144" i="6"/>
  <c r="D143" i="6"/>
  <c r="F143" i="6" s="1"/>
  <c r="C143" i="6"/>
  <c r="B143" i="6"/>
  <c r="A143" i="6"/>
  <c r="D142" i="6"/>
  <c r="F142" i="6" s="1"/>
  <c r="C142" i="6"/>
  <c r="B142" i="6"/>
  <c r="A142" i="6"/>
  <c r="D141" i="6"/>
  <c r="F141" i="6" s="1"/>
  <c r="C141" i="6"/>
  <c r="B141" i="6"/>
  <c r="A141" i="6"/>
  <c r="A136" i="6"/>
  <c r="D140" i="6"/>
  <c r="F140" i="6" s="1"/>
  <c r="C140" i="6"/>
  <c r="B140" i="6"/>
  <c r="A140" i="6"/>
  <c r="D139" i="6"/>
  <c r="F139" i="6" s="1"/>
  <c r="C139" i="6"/>
  <c r="B139" i="6"/>
  <c r="A139" i="6"/>
  <c r="D138" i="6"/>
  <c r="F138" i="6" s="1"/>
  <c r="C138" i="6"/>
  <c r="B138" i="6"/>
  <c r="A138" i="6"/>
  <c r="D137" i="6"/>
  <c r="F137" i="6" s="1"/>
  <c r="C137" i="6"/>
  <c r="B137" i="6"/>
  <c r="A137" i="6"/>
  <c r="D134" i="6"/>
  <c r="F134" i="6" s="1"/>
  <c r="C134" i="6"/>
  <c r="B134" i="6"/>
  <c r="A134" i="6"/>
  <c r="A133" i="6"/>
  <c r="D132" i="6"/>
  <c r="F132" i="6" s="1"/>
  <c r="C132" i="6"/>
  <c r="B132" i="6"/>
  <c r="A132" i="6"/>
  <c r="D131" i="6"/>
  <c r="F131" i="6" s="1"/>
  <c r="C131" i="6"/>
  <c r="B131" i="6"/>
  <c r="A131" i="6"/>
  <c r="A130" i="6"/>
  <c r="D129" i="6"/>
  <c r="F129" i="6" s="1"/>
  <c r="C129" i="6"/>
  <c r="B129" i="6"/>
  <c r="A129" i="6"/>
  <c r="D128" i="6"/>
  <c r="F128" i="6" s="1"/>
  <c r="C128" i="6"/>
  <c r="B128" i="6"/>
  <c r="A128" i="6"/>
  <c r="A127" i="6"/>
  <c r="D126" i="6"/>
  <c r="F126" i="6" s="1"/>
  <c r="C126" i="6"/>
  <c r="B126" i="6"/>
  <c r="A126" i="6"/>
  <c r="D125" i="6"/>
  <c r="F125" i="6" s="1"/>
  <c r="C125" i="6"/>
  <c r="B125" i="6"/>
  <c r="A125" i="6"/>
  <c r="D124" i="6"/>
  <c r="F124" i="6" s="1"/>
  <c r="C124" i="6"/>
  <c r="B124" i="6"/>
  <c r="A124" i="6"/>
  <c r="D123" i="6"/>
  <c r="F123" i="6" s="1"/>
  <c r="C123" i="6"/>
  <c r="B123" i="6"/>
  <c r="A123" i="6"/>
  <c r="D122" i="6"/>
  <c r="F122" i="6" s="1"/>
  <c r="C122" i="6"/>
  <c r="B122" i="6"/>
  <c r="A122" i="6"/>
  <c r="A121" i="6"/>
  <c r="D120" i="6"/>
  <c r="F120" i="6" s="1"/>
  <c r="C120" i="6"/>
  <c r="B120" i="6"/>
  <c r="A120" i="6"/>
  <c r="A119" i="6"/>
  <c r="A118" i="6"/>
  <c r="C649" i="6" s="1"/>
  <c r="D117" i="6"/>
  <c r="F117" i="6" s="1"/>
  <c r="C117" i="6"/>
  <c r="B117" i="6"/>
  <c r="A117" i="6"/>
  <c r="D116" i="6"/>
  <c r="F116" i="6" s="1"/>
  <c r="C116" i="6"/>
  <c r="B116" i="6"/>
  <c r="A116" i="6"/>
  <c r="D115" i="6"/>
  <c r="F115" i="6" s="1"/>
  <c r="C115" i="6"/>
  <c r="B115" i="6"/>
  <c r="A115" i="6"/>
  <c r="A110" i="6"/>
  <c r="D114" i="6"/>
  <c r="F114" i="6" s="1"/>
  <c r="C114" i="6"/>
  <c r="B114" i="6"/>
  <c r="A114" i="6"/>
  <c r="D113" i="6"/>
  <c r="F113" i="6" s="1"/>
  <c r="C113" i="6"/>
  <c r="B113" i="6"/>
  <c r="A113" i="6"/>
  <c r="D112" i="6"/>
  <c r="F112" i="6" s="1"/>
  <c r="C112" i="6"/>
  <c r="B112" i="6"/>
  <c r="A112" i="6"/>
  <c r="D111" i="6"/>
  <c r="F111" i="6" s="1"/>
  <c r="C111" i="6"/>
  <c r="B111" i="6"/>
  <c r="A111" i="6"/>
  <c r="D109" i="6"/>
  <c r="F109" i="6" s="1"/>
  <c r="C109" i="6"/>
  <c r="B109" i="6"/>
  <c r="A109" i="6"/>
  <c r="D108" i="6"/>
  <c r="F108" i="6" s="1"/>
  <c r="C108" i="6"/>
  <c r="B108" i="6"/>
  <c r="A108" i="6"/>
  <c r="D107" i="6"/>
  <c r="F107" i="6" s="1"/>
  <c r="C107" i="6"/>
  <c r="B107" i="6"/>
  <c r="A107" i="6"/>
  <c r="D106" i="6"/>
  <c r="F106" i="6" s="1"/>
  <c r="C106" i="6"/>
  <c r="B106" i="6"/>
  <c r="A106" i="6"/>
  <c r="A105" i="6"/>
  <c r="D99" i="6"/>
  <c r="F99" i="6" s="1"/>
  <c r="D100" i="6"/>
  <c r="F100" i="6" s="1"/>
  <c r="D101" i="6"/>
  <c r="F101" i="6" s="1"/>
  <c r="D102" i="6"/>
  <c r="F102" i="6" s="1"/>
  <c r="D103" i="6"/>
  <c r="F103" i="6" s="1"/>
  <c r="D104" i="6"/>
  <c r="F104" i="6" s="1"/>
  <c r="C99" i="6"/>
  <c r="C100" i="6"/>
  <c r="C101" i="6"/>
  <c r="C102" i="6"/>
  <c r="C103" i="6"/>
  <c r="C104" i="6"/>
  <c r="B99" i="6"/>
  <c r="B100" i="6"/>
  <c r="B101" i="6"/>
  <c r="B102" i="6"/>
  <c r="B103" i="6"/>
  <c r="B104" i="6"/>
  <c r="A99" i="6"/>
  <c r="A100" i="6"/>
  <c r="A101" i="6"/>
  <c r="A102" i="6"/>
  <c r="A103" i="6"/>
  <c r="A104" i="6"/>
  <c r="D98" i="6"/>
  <c r="F98" i="6" s="1"/>
  <c r="C98" i="6"/>
  <c r="B98" i="6"/>
  <c r="A98" i="6"/>
  <c r="A97" i="6"/>
  <c r="A90" i="6"/>
  <c r="A94" i="6"/>
  <c r="D96" i="6"/>
  <c r="F96" i="6" s="1"/>
  <c r="C96" i="6"/>
  <c r="B96" i="6"/>
  <c r="A96" i="6"/>
  <c r="D95" i="6"/>
  <c r="F95" i="6" s="1"/>
  <c r="C95" i="6"/>
  <c r="B95" i="6"/>
  <c r="A95" i="6"/>
  <c r="D92" i="6"/>
  <c r="F92" i="6" s="1"/>
  <c r="D93" i="6"/>
  <c r="F93" i="6" s="1"/>
  <c r="D91" i="6"/>
  <c r="F91" i="6" s="1"/>
  <c r="C92" i="6"/>
  <c r="C93" i="6"/>
  <c r="C91" i="6"/>
  <c r="B92" i="6"/>
  <c r="B93" i="6"/>
  <c r="A92" i="6"/>
  <c r="A93" i="6"/>
  <c r="B91" i="6"/>
  <c r="A91" i="6"/>
  <c r="D88" i="6"/>
  <c r="D89" i="6"/>
  <c r="F89" i="6" s="1"/>
  <c r="C88" i="6"/>
  <c r="C89" i="6"/>
  <c r="B88" i="6"/>
  <c r="B89" i="6"/>
  <c r="A88" i="6"/>
  <c r="A89" i="6"/>
  <c r="D87" i="6"/>
  <c r="F87" i="6" s="1"/>
  <c r="C87" i="6"/>
  <c r="B87" i="6"/>
  <c r="A87" i="6"/>
  <c r="F88" i="6"/>
  <c r="A86" i="6"/>
  <c r="D85" i="6"/>
  <c r="F85" i="6" s="1"/>
  <c r="C85" i="6"/>
  <c r="B85" i="6"/>
  <c r="A85" i="6"/>
  <c r="D84" i="6"/>
  <c r="F84" i="6" s="1"/>
  <c r="C84" i="6"/>
  <c r="B84" i="6"/>
  <c r="A84" i="6"/>
  <c r="D83" i="6"/>
  <c r="F83" i="6" s="1"/>
  <c r="C83" i="6"/>
  <c r="B83" i="6"/>
  <c r="A83" i="6"/>
  <c r="D82" i="6"/>
  <c r="F82" i="6" s="1"/>
  <c r="C82" i="6"/>
  <c r="B82" i="6"/>
  <c r="A82" i="6"/>
  <c r="D81" i="6"/>
  <c r="F81" i="6" s="1"/>
  <c r="C81" i="6"/>
  <c r="B81" i="6"/>
  <c r="A81" i="6"/>
  <c r="D80" i="6"/>
  <c r="F80" i="6" s="1"/>
  <c r="C80" i="6"/>
  <c r="B80" i="6"/>
  <c r="A80" i="6"/>
  <c r="D79" i="6"/>
  <c r="F79" i="6" s="1"/>
  <c r="C79" i="6"/>
  <c r="B79" i="6"/>
  <c r="A79" i="6"/>
  <c r="D78" i="6"/>
  <c r="F78" i="6" s="1"/>
  <c r="C78" i="6"/>
  <c r="B78" i="6"/>
  <c r="A78" i="6"/>
  <c r="D77" i="6"/>
  <c r="F77" i="6" s="1"/>
  <c r="C77" i="6"/>
  <c r="B77" i="6"/>
  <c r="A77" i="6"/>
  <c r="D76" i="6"/>
  <c r="F76" i="6" s="1"/>
  <c r="C76" i="6"/>
  <c r="B76" i="6"/>
  <c r="A76" i="6"/>
  <c r="D75" i="6"/>
  <c r="F75" i="6" s="1"/>
  <c r="C75" i="6"/>
  <c r="B75" i="6"/>
  <c r="A75" i="6"/>
  <c r="A74" i="6"/>
  <c r="D73" i="6"/>
  <c r="F73" i="6" s="1"/>
  <c r="C73" i="6"/>
  <c r="B73" i="6"/>
  <c r="A73" i="6"/>
  <c r="D72" i="6"/>
  <c r="F72" i="6" s="1"/>
  <c r="C72" i="6"/>
  <c r="B72" i="6"/>
  <c r="A72" i="6"/>
  <c r="D71" i="6"/>
  <c r="F71" i="6" s="1"/>
  <c r="C71" i="6"/>
  <c r="B71" i="6"/>
  <c r="A71" i="6"/>
  <c r="D70" i="6"/>
  <c r="F70" i="6" s="1"/>
  <c r="C70" i="6"/>
  <c r="B70" i="6"/>
  <c r="A70" i="6"/>
  <c r="A69" i="6"/>
  <c r="D68" i="6"/>
  <c r="F68" i="6" s="1"/>
  <c r="C68" i="6"/>
  <c r="B68" i="6"/>
  <c r="A68" i="6"/>
  <c r="D67" i="6"/>
  <c r="F67" i="6" s="1"/>
  <c r="C67" i="6"/>
  <c r="B67" i="6"/>
  <c r="A67" i="6"/>
  <c r="D66" i="6"/>
  <c r="F66" i="6" s="1"/>
  <c r="C66" i="6"/>
  <c r="B66" i="6"/>
  <c r="A66" i="6"/>
  <c r="D65" i="6"/>
  <c r="F65" i="6" s="1"/>
  <c r="C65" i="6"/>
  <c r="B65" i="6"/>
  <c r="A65" i="6"/>
  <c r="D64" i="6"/>
  <c r="F64" i="6" s="1"/>
  <c r="C64" i="6"/>
  <c r="B64" i="6"/>
  <c r="A64" i="6"/>
  <c r="D63" i="6"/>
  <c r="F63" i="6" s="1"/>
  <c r="C63" i="6"/>
  <c r="B63" i="6"/>
  <c r="A63" i="6"/>
  <c r="D62" i="6"/>
  <c r="F62" i="6" s="1"/>
  <c r="C62" i="6"/>
  <c r="B62" i="6"/>
  <c r="A62" i="6"/>
  <c r="D61" i="6"/>
  <c r="F61" i="6" s="1"/>
  <c r="C61" i="6"/>
  <c r="B61" i="6"/>
  <c r="A61" i="6"/>
  <c r="D60" i="6"/>
  <c r="F60" i="6" s="1"/>
  <c r="C60" i="6"/>
  <c r="B60" i="6"/>
  <c r="A60" i="6"/>
  <c r="D59" i="6"/>
  <c r="F59" i="6" s="1"/>
  <c r="C59" i="6"/>
  <c r="B59" i="6"/>
  <c r="A59" i="6"/>
  <c r="D58" i="6"/>
  <c r="F58" i="6" s="1"/>
  <c r="C58" i="6"/>
  <c r="B58" i="6"/>
  <c r="A58" i="6"/>
  <c r="D57" i="6"/>
  <c r="F57" i="6" s="1"/>
  <c r="C57" i="6"/>
  <c r="B57" i="6"/>
  <c r="A57" i="6"/>
  <c r="D56" i="6"/>
  <c r="F56" i="6" s="1"/>
  <c r="C56" i="6"/>
  <c r="B56" i="6"/>
  <c r="A56" i="6"/>
  <c r="D55" i="6"/>
  <c r="F55" i="6" s="1"/>
  <c r="C55" i="6"/>
  <c r="B55" i="6"/>
  <c r="A55" i="6"/>
  <c r="D54" i="6"/>
  <c r="F54" i="6" s="1"/>
  <c r="C54" i="6"/>
  <c r="B54" i="6"/>
  <c r="A54" i="6"/>
  <c r="A53" i="6"/>
  <c r="D46" i="6"/>
  <c r="F46" i="6" s="1"/>
  <c r="D47" i="6"/>
  <c r="F47" i="6" s="1"/>
  <c r="D48" i="6"/>
  <c r="F48" i="6" s="1"/>
  <c r="D49" i="6"/>
  <c r="F49" i="6" s="1"/>
  <c r="D50" i="6"/>
  <c r="F50" i="6" s="1"/>
  <c r="D51" i="6"/>
  <c r="F51" i="6" s="1"/>
  <c r="D52" i="6"/>
  <c r="F52" i="6" s="1"/>
  <c r="D45" i="6"/>
  <c r="F45" i="6" s="1"/>
  <c r="C46" i="6"/>
  <c r="C47" i="6"/>
  <c r="C48" i="6"/>
  <c r="C49" i="6"/>
  <c r="C50" i="6"/>
  <c r="C51" i="6"/>
  <c r="C52" i="6"/>
  <c r="C45" i="6"/>
  <c r="C45" i="2"/>
  <c r="B46" i="6"/>
  <c r="B47" i="6"/>
  <c r="B48" i="6"/>
  <c r="B49" i="6"/>
  <c r="B50" i="6"/>
  <c r="B51" i="6"/>
  <c r="B52" i="6"/>
  <c r="B45" i="6"/>
  <c r="A46" i="6"/>
  <c r="A47" i="6"/>
  <c r="A48" i="6"/>
  <c r="A49" i="6"/>
  <c r="A50" i="6"/>
  <c r="A51" i="6"/>
  <c r="A52" i="6"/>
  <c r="A45" i="6"/>
  <c r="A44" i="6"/>
  <c r="A43" i="6"/>
  <c r="C648" i="6" s="1"/>
  <c r="D42" i="6"/>
  <c r="F42" i="6" s="1"/>
  <c r="C42" i="6"/>
  <c r="B42" i="6"/>
  <c r="A42" i="6"/>
  <c r="D41" i="6"/>
  <c r="F41" i="6" s="1"/>
  <c r="C41" i="6"/>
  <c r="B41" i="6"/>
  <c r="A41" i="6"/>
  <c r="D40" i="6"/>
  <c r="F40" i="6" s="1"/>
  <c r="C40" i="6"/>
  <c r="B40" i="6"/>
  <c r="A40" i="6"/>
  <c r="A39" i="6"/>
  <c r="D38" i="6"/>
  <c r="F38" i="6" s="1"/>
  <c r="D36" i="6"/>
  <c r="F36" i="6" s="1"/>
  <c r="D37" i="6"/>
  <c r="F37" i="6" s="1"/>
  <c r="D35" i="6"/>
  <c r="F35" i="6" s="1"/>
  <c r="C36" i="6"/>
  <c r="C37" i="6"/>
  <c r="C38" i="6"/>
  <c r="C35" i="6"/>
  <c r="B36" i="6"/>
  <c r="B37" i="6"/>
  <c r="B38" i="6"/>
  <c r="A36" i="6"/>
  <c r="A37" i="6"/>
  <c r="A38" i="6"/>
  <c r="B35" i="6"/>
  <c r="A35" i="6"/>
  <c r="A34" i="6"/>
  <c r="A33" i="6"/>
  <c r="A32" i="6"/>
  <c r="C647" i="6" s="1"/>
  <c r="F649" i="6" l="1"/>
  <c r="F647" i="6"/>
  <c r="F648" i="6"/>
  <c r="D29" i="6"/>
  <c r="F29" i="6" s="1"/>
  <c r="D30" i="6"/>
  <c r="F30" i="6" s="1"/>
  <c r="D31" i="6"/>
  <c r="F31" i="6" s="1"/>
  <c r="D28" i="6"/>
  <c r="F28" i="6" s="1"/>
  <c r="C29" i="6"/>
  <c r="C30" i="6"/>
  <c r="C31" i="6"/>
  <c r="B29" i="6"/>
  <c r="B30" i="6"/>
  <c r="B31" i="6"/>
  <c r="A29" i="6"/>
  <c r="A30" i="6"/>
  <c r="A31" i="6"/>
  <c r="C28" i="6"/>
  <c r="B28" i="6"/>
  <c r="A28" i="6"/>
  <c r="A27" i="6"/>
  <c r="C646" i="6" s="1"/>
  <c r="D23" i="6"/>
  <c r="D24" i="6"/>
  <c r="D25" i="6"/>
  <c r="D26" i="6"/>
  <c r="D22" i="6"/>
  <c r="C23" i="6"/>
  <c r="C24" i="6"/>
  <c r="C25" i="6"/>
  <c r="C26" i="6"/>
  <c r="B23" i="6"/>
  <c r="B24" i="6"/>
  <c r="B25" i="6"/>
  <c r="B26" i="6"/>
  <c r="A23" i="6"/>
  <c r="A24" i="6"/>
  <c r="A25" i="6"/>
  <c r="A26" i="6"/>
  <c r="C22" i="6"/>
  <c r="B22" i="6"/>
  <c r="A22" i="6"/>
  <c r="D20" i="6"/>
  <c r="C20" i="6"/>
  <c r="B20" i="6"/>
  <c r="A20" i="6"/>
  <c r="D19" i="6"/>
  <c r="C19" i="6"/>
  <c r="B19" i="6"/>
  <c r="A19" i="6"/>
  <c r="A18" i="6"/>
  <c r="C15" i="6"/>
  <c r="C16" i="6"/>
  <c r="B15" i="6"/>
  <c r="B16" i="6"/>
  <c r="A15" i="6"/>
  <c r="A16" i="6"/>
  <c r="C14" i="6"/>
  <c r="B14" i="6"/>
  <c r="A14" i="6"/>
  <c r="D13" i="6"/>
  <c r="F13" i="6" s="1"/>
  <c r="C13" i="6"/>
  <c r="B13" i="6"/>
  <c r="A13" i="6"/>
  <c r="A12" i="6"/>
  <c r="C644" i="6" s="1"/>
  <c r="E8" i="6"/>
  <c r="A3" i="6"/>
  <c r="A2" i="6"/>
  <c r="F646" i="6" l="1"/>
  <c r="F639" i="2"/>
  <c r="F663" i="2"/>
  <c r="F664" i="2"/>
  <c r="F651" i="2"/>
  <c r="F650" i="2"/>
  <c r="F658" i="2"/>
  <c r="F656" i="2"/>
  <c r="F655" i="2"/>
  <c r="F654" i="2"/>
  <c r="F653" i="2"/>
  <c r="F649" i="2"/>
  <c r="F648" i="2"/>
  <c r="F647" i="2"/>
  <c r="F646" i="2"/>
  <c r="F645" i="2"/>
  <c r="F644" i="2"/>
  <c r="F643" i="2"/>
  <c r="F642" i="2"/>
  <c r="F641" i="2"/>
  <c r="F640" i="2"/>
  <c r="F638" i="2"/>
  <c r="F637" i="2"/>
  <c r="F636" i="2"/>
  <c r="F635" i="2"/>
  <c r="F634" i="2"/>
  <c r="F631" i="2"/>
  <c r="F630" i="2"/>
  <c r="F629" i="2"/>
  <c r="F628" i="2"/>
  <c r="F633" i="2"/>
  <c r="F625" i="2"/>
  <c r="F624" i="2"/>
  <c r="F623" i="2"/>
  <c r="F627" i="2"/>
  <c r="F626" i="2"/>
  <c r="F621" i="2"/>
  <c r="F620" i="2"/>
  <c r="F619" i="2"/>
  <c r="F615" i="2"/>
  <c r="F614" i="2"/>
  <c r="F616" i="2"/>
  <c r="F617" i="2"/>
  <c r="F612" i="2"/>
  <c r="F607" i="2"/>
  <c r="F573" i="2"/>
  <c r="F521" i="2"/>
  <c r="F466" i="2"/>
  <c r="F559" i="2"/>
  <c r="F609" i="2"/>
  <c r="F608" i="2"/>
  <c r="F570" i="2"/>
  <c r="F569" i="2"/>
  <c r="F568" i="2"/>
  <c r="F567" i="2"/>
  <c r="F566" i="2"/>
  <c r="F565" i="2"/>
  <c r="F564" i="2"/>
  <c r="F563" i="2"/>
  <c r="F562" i="2"/>
  <c r="F561" i="2"/>
  <c r="F560" i="2"/>
  <c r="F557" i="2"/>
  <c r="F556" i="2"/>
  <c r="F555" i="2"/>
  <c r="F554" i="2"/>
  <c r="F553" i="2"/>
  <c r="F552" i="2"/>
  <c r="F551" i="2"/>
  <c r="F550" i="2"/>
  <c r="F549" i="2"/>
  <c r="F548" i="2"/>
  <c r="F547" i="2"/>
  <c r="F546" i="2"/>
  <c r="F545" i="2"/>
  <c r="F544" i="2"/>
  <c r="F543" i="2"/>
  <c r="F542" i="2"/>
  <c r="F541" i="2"/>
  <c r="F540" i="2"/>
  <c r="F528" i="2"/>
  <c r="F526" i="2"/>
  <c r="F527" i="2"/>
  <c r="F525" i="2"/>
  <c r="F488" i="2" l="1"/>
  <c r="F486" i="2"/>
  <c r="F485" i="2"/>
  <c r="F483" i="2"/>
  <c r="F482" i="2"/>
  <c r="F479" i="2"/>
  <c r="F478" i="2"/>
  <c r="F477" i="2"/>
  <c r="F476" i="2"/>
  <c r="F473" i="2"/>
  <c r="F472" i="2"/>
  <c r="F471" i="2"/>
  <c r="F468" i="2"/>
  <c r="F453" i="2"/>
  <c r="F304" i="2"/>
  <c r="F303" i="2"/>
  <c r="F302" i="2"/>
  <c r="F301" i="2"/>
  <c r="F300" i="2"/>
  <c r="F299" i="2"/>
  <c r="F297" i="2"/>
  <c r="F296" i="2"/>
  <c r="F295" i="2"/>
  <c r="F294" i="2"/>
  <c r="F306" i="2"/>
  <c r="F305" i="2"/>
  <c r="F292" i="2"/>
  <c r="F291" i="2"/>
  <c r="F290" i="2"/>
  <c r="F289" i="2"/>
  <c r="F288" i="2"/>
  <c r="F287" i="2"/>
  <c r="F308" i="2"/>
  <c r="F307" i="2"/>
  <c r="F441" i="2"/>
  <c r="F435" i="2"/>
  <c r="F434" i="2"/>
  <c r="F433" i="2"/>
  <c r="F431" i="2"/>
  <c r="F430" i="2"/>
  <c r="F429" i="2"/>
  <c r="F427" i="2"/>
  <c r="F426" i="2"/>
  <c r="F425" i="2"/>
  <c r="F422" i="2"/>
  <c r="F421" i="2"/>
  <c r="F420" i="2"/>
  <c r="F418" i="2"/>
  <c r="F417" i="2"/>
  <c r="F416" i="2"/>
  <c r="F414" i="2"/>
  <c r="F413" i="2"/>
  <c r="F412" i="2"/>
  <c r="F405" i="2"/>
  <c r="F404" i="2"/>
  <c r="F403" i="2"/>
  <c r="F401" i="2"/>
  <c r="F400" i="2"/>
  <c r="F399" i="2"/>
  <c r="F408" i="2"/>
  <c r="F409" i="2"/>
  <c r="F410" i="2"/>
  <c r="F436" i="2"/>
  <c r="F397" i="2"/>
  <c r="F396" i="2"/>
  <c r="F395" i="2"/>
  <c r="F538" i="2"/>
  <c r="F439" i="2"/>
  <c r="F437" i="2"/>
  <c r="F393" i="2"/>
  <c r="F392" i="2"/>
  <c r="F391" i="2"/>
  <c r="F382" i="2" l="1"/>
  <c r="F380" i="2"/>
  <c r="F379" i="2"/>
  <c r="F378" i="2"/>
  <c r="F377" i="2"/>
  <c r="F376" i="2"/>
  <c r="F375" i="2"/>
  <c r="F374" i="2"/>
  <c r="F386" i="2"/>
  <c r="F385" i="2"/>
  <c r="F384" i="2"/>
  <c r="F383" i="2"/>
  <c r="F372" i="2"/>
  <c r="F371" i="2"/>
  <c r="F370" i="2"/>
  <c r="F369" i="2"/>
  <c r="F368" i="2"/>
  <c r="F367" i="2"/>
  <c r="F366" i="2"/>
  <c r="F357" i="2"/>
  <c r="F269" i="2"/>
  <c r="F268" i="2"/>
  <c r="F267" i="2"/>
  <c r="F266" i="2"/>
  <c r="F270" i="2"/>
  <c r="F263" i="2"/>
  <c r="F264" i="2"/>
  <c r="F353" i="2"/>
  <c r="F352" i="2"/>
  <c r="F350" i="2"/>
  <c r="F349" i="2"/>
  <c r="F347" i="2"/>
  <c r="F346" i="2"/>
  <c r="F344" i="2"/>
  <c r="F343" i="2"/>
  <c r="F336" i="2"/>
  <c r="F333" i="2"/>
  <c r="F327" i="2"/>
  <c r="F358" i="2"/>
  <c r="F354" i="2"/>
  <c r="F341" i="2"/>
  <c r="F340" i="2"/>
  <c r="F337" i="2"/>
  <c r="F334" i="2"/>
  <c r="F331" i="2"/>
  <c r="F329" i="2"/>
  <c r="F328" i="2"/>
  <c r="F323" i="2"/>
  <c r="F322" i="2"/>
  <c r="F321" i="2"/>
  <c r="F362" i="2"/>
  <c r="F361" i="2"/>
  <c r="F360" i="2"/>
  <c r="F359" i="2"/>
  <c r="F312" i="2"/>
  <c r="F277" i="2"/>
  <c r="F273" i="2"/>
  <c r="F313" i="2"/>
  <c r="F283" i="2"/>
  <c r="F282" i="2"/>
  <c r="F281" i="2"/>
  <c r="F280" i="2"/>
  <c r="F279" i="2"/>
  <c r="F278" i="2"/>
  <c r="F274" i="2"/>
  <c r="F318" i="2"/>
  <c r="F317" i="2"/>
  <c r="F316" i="2"/>
  <c r="F314" i="2"/>
  <c r="F261" i="2"/>
  <c r="F214" i="2" l="1"/>
  <c r="F204" i="2"/>
  <c r="F203" i="2"/>
  <c r="F202" i="2"/>
  <c r="F201" i="2"/>
  <c r="F199" i="2"/>
  <c r="F198" i="2"/>
  <c r="F197" i="2"/>
  <c r="F196" i="2"/>
  <c r="F319" i="2"/>
  <c r="F258" i="2"/>
  <c r="F257" i="2"/>
  <c r="F256" i="2"/>
  <c r="F253" i="2"/>
  <c r="F252" i="2"/>
  <c r="F251" i="2"/>
  <c r="F250" i="2"/>
  <c r="F247" i="2"/>
  <c r="F246" i="2"/>
  <c r="F245" i="2"/>
  <c r="F243" i="2"/>
  <c r="F242" i="2"/>
  <c r="F241" i="2"/>
  <c r="F240" i="2"/>
  <c r="F239" i="2"/>
  <c r="F238" i="2"/>
  <c r="F237" i="2"/>
  <c r="F236" i="2"/>
  <c r="F235" i="2"/>
  <c r="F234" i="2"/>
  <c r="F233" i="2"/>
  <c r="F232" i="2"/>
  <c r="F231" i="2"/>
  <c r="F229" i="2"/>
  <c r="F228" i="2"/>
  <c r="F227" i="2"/>
  <c r="F224" i="2"/>
  <c r="F223" i="2"/>
  <c r="F219" i="2"/>
  <c r="F218" i="2"/>
  <c r="F217" i="2"/>
  <c r="F216" i="2"/>
  <c r="F215" i="2"/>
  <c r="F213" i="2"/>
  <c r="F212" i="2"/>
  <c r="F211" i="2"/>
  <c r="F210" i="2"/>
  <c r="F209" i="2"/>
  <c r="F208" i="2"/>
  <c r="F207" i="2"/>
  <c r="F206" i="2"/>
  <c r="F193" i="2"/>
  <c r="F192" i="2"/>
  <c r="F191" i="2"/>
  <c r="F190" i="2"/>
  <c r="F189" i="2"/>
  <c r="F188" i="2"/>
  <c r="F187" i="2"/>
  <c r="F186" i="2"/>
  <c r="F185" i="2"/>
  <c r="F184" i="2"/>
  <c r="F183" i="2"/>
  <c r="F182" i="2"/>
  <c r="F181" i="2"/>
  <c r="F180" i="2"/>
  <c r="F179" i="2"/>
  <c r="F178" i="2"/>
  <c r="F177" i="2"/>
  <c r="F176" i="2"/>
  <c r="F175" i="2"/>
  <c r="F174" i="2"/>
  <c r="F173" i="2"/>
  <c r="F172" i="2"/>
  <c r="F170" i="2"/>
  <c r="F169" i="2"/>
  <c r="F168" i="2"/>
  <c r="F167" i="2"/>
  <c r="F166" i="2"/>
  <c r="F165" i="2"/>
  <c r="F164" i="2"/>
  <c r="F163" i="2"/>
  <c r="F162" i="2"/>
  <c r="F171" i="2"/>
  <c r="F156" i="2"/>
  <c r="F155" i="2"/>
  <c r="F154" i="2"/>
  <c r="F153" i="2"/>
  <c r="F160" i="2"/>
  <c r="F159" i="2"/>
  <c r="F158" i="2"/>
  <c r="F157" i="2"/>
  <c r="F152" i="2"/>
  <c r="F149" i="2"/>
  <c r="F147" i="2" l="1"/>
  <c r="F146" i="2"/>
  <c r="F144" i="2"/>
  <c r="F143" i="2"/>
  <c r="F139" i="2"/>
  <c r="F138" i="2"/>
  <c r="F141" i="2"/>
  <c r="F140" i="2"/>
  <c r="F137" i="2"/>
  <c r="F135" i="2"/>
  <c r="F129" i="2" l="1"/>
  <c r="F130" i="2"/>
  <c r="F128" i="2"/>
  <c r="F127" i="2"/>
  <c r="F126" i="2"/>
  <c r="F131" i="2"/>
  <c r="F125" i="2"/>
  <c r="F122" i="2"/>
  <c r="F121" i="2"/>
  <c r="F120" i="2"/>
  <c r="F119" i="2"/>
  <c r="F108" i="2"/>
  <c r="F107" i="2"/>
  <c r="F105" i="2"/>
  <c r="F104" i="2"/>
  <c r="F103" i="2"/>
  <c r="F100" i="2"/>
  <c r="F99" i="2"/>
  <c r="F92" i="2"/>
  <c r="F91" i="2"/>
  <c r="F90" i="2"/>
  <c r="F89" i="2"/>
  <c r="F88" i="2"/>
  <c r="F87" i="2"/>
  <c r="F86" i="2"/>
  <c r="F83" i="2"/>
  <c r="F76" i="2"/>
  <c r="F75" i="2"/>
  <c r="F74" i="2"/>
  <c r="F73" i="2"/>
  <c r="F72" i="2"/>
  <c r="F71" i="2"/>
  <c r="F70" i="2"/>
  <c r="F69" i="2"/>
  <c r="F68" i="2"/>
  <c r="F67" i="2"/>
  <c r="F66" i="2"/>
  <c r="F65" i="2"/>
  <c r="F85" i="2"/>
  <c r="F82" i="2"/>
  <c r="F81" i="2"/>
  <c r="F80" i="2"/>
  <c r="F78" i="2"/>
  <c r="F77" i="2"/>
  <c r="F61" i="2"/>
  <c r="F39" i="2"/>
  <c r="F41" i="2"/>
  <c r="F40" i="2"/>
  <c r="F38" i="2"/>
  <c r="F32" i="2"/>
  <c r="F23" i="6" l="1"/>
  <c r="F24" i="6"/>
  <c r="F25" i="6"/>
  <c r="F26" i="6"/>
  <c r="F22" i="6"/>
  <c r="F20" i="6"/>
  <c r="F19" i="6"/>
  <c r="F16" i="6"/>
  <c r="F14" i="6"/>
  <c r="F645" i="6" l="1"/>
  <c r="F644" i="6"/>
  <c r="F667" i="2" l="1"/>
  <c r="F666" i="2"/>
  <c r="F662" i="2"/>
  <c r="F661" i="2"/>
  <c r="F660" i="2"/>
  <c r="F537" i="2"/>
  <c r="F536" i="2"/>
  <c r="F534" i="2"/>
  <c r="F533" i="2"/>
  <c r="F532" i="2"/>
  <c r="F531" i="2"/>
  <c r="F530" i="2"/>
  <c r="F529" i="2"/>
  <c r="F524" i="2"/>
  <c r="F523" i="2"/>
  <c r="F116" i="2" l="1"/>
  <c r="F115" i="2"/>
  <c r="F114" i="2"/>
  <c r="F113" i="2"/>
  <c r="F112" i="2"/>
  <c r="F111" i="2"/>
  <c r="F110" i="2"/>
  <c r="F98" i="2"/>
  <c r="F95" i="2"/>
  <c r="F94" i="2"/>
  <c r="F93" i="2"/>
  <c r="F64" i="2"/>
  <c r="F62" i="2"/>
  <c r="F60" i="2"/>
  <c r="F59" i="2"/>
  <c r="F58" i="2"/>
  <c r="F57" i="2"/>
  <c r="F56" i="2"/>
  <c r="F55" i="2"/>
  <c r="F45" i="2"/>
  <c r="F44" i="2"/>
  <c r="F43" i="2"/>
  <c r="F34" i="2"/>
  <c r="F33" i="2"/>
  <c r="F31" i="2"/>
  <c r="F27" i="2" l="1"/>
  <c r="F25" i="2"/>
  <c r="F24" i="2"/>
  <c r="F28" i="2"/>
  <c r="F26" i="2"/>
  <c r="F22" i="2"/>
  <c r="F21" i="2"/>
  <c r="F17" i="2"/>
  <c r="F15" i="2"/>
  <c r="F16" i="2"/>
  <c r="F13" i="2"/>
  <c r="F683" i="2" l="1"/>
  <c r="F678" i="2"/>
  <c r="F679" i="2"/>
  <c r="F680" i="2"/>
  <c r="F681" i="2"/>
  <c r="F682" i="2"/>
  <c r="F677" i="2"/>
  <c r="F518" i="2"/>
  <c r="F514" i="2"/>
  <c r="F515" i="2"/>
  <c r="F516" i="2"/>
  <c r="F517" i="2"/>
  <c r="F513" i="2"/>
  <c r="F673" i="2"/>
  <c r="F671" i="2"/>
  <c r="F672" i="2"/>
  <c r="F670" i="2"/>
  <c r="F605" i="2"/>
  <c r="F604" i="2"/>
  <c r="F602" i="2"/>
  <c r="F600" i="2"/>
  <c r="F598" i="2"/>
  <c r="F588" i="2"/>
  <c r="F589" i="2"/>
  <c r="F590" i="2"/>
  <c r="F591" i="2"/>
  <c r="F592" i="2"/>
  <c r="F593" i="2"/>
  <c r="F594" i="2"/>
  <c r="F595" i="2"/>
  <c r="F596" i="2"/>
  <c r="F587" i="2"/>
  <c r="F584" i="2"/>
  <c r="F581" i="2"/>
  <c r="F582" i="2"/>
  <c r="F583" i="2"/>
  <c r="F580" i="2"/>
  <c r="F577" i="2"/>
  <c r="F576" i="2"/>
  <c r="F463" i="2"/>
  <c r="F459" i="2"/>
  <c r="F460" i="2"/>
  <c r="F461" i="2"/>
  <c r="F462" i="2"/>
  <c r="F457" i="2"/>
  <c r="F451" i="2"/>
  <c r="F452" i="2"/>
  <c r="F448" i="2"/>
  <c r="F449" i="2"/>
  <c r="F447" i="2"/>
  <c r="F445" i="2"/>
  <c r="F444" i="2"/>
</calcChain>
</file>

<file path=xl/sharedStrings.xml><?xml version="1.0" encoding="utf-8"?>
<sst xmlns="http://schemas.openxmlformats.org/spreadsheetml/2006/main" count="1728" uniqueCount="1176">
  <si>
    <t xml:space="preserve">DESIGNATION DE LA NATURE DES TRAVAUX </t>
  </si>
  <si>
    <t>Unité</t>
  </si>
  <si>
    <t xml:space="preserve">Démolition de murs maçonnés (briques ou parpaing) </t>
  </si>
  <si>
    <t>Mur maçonné de 8 ou 11 cm d'épaisseur</t>
  </si>
  <si>
    <t>M²</t>
  </si>
  <si>
    <t>Mur  maçonné de 13 cm d'épaisseur</t>
  </si>
  <si>
    <t xml:space="preserve">Mur  maçonné  de 18 cm d'épaisseur </t>
  </si>
  <si>
    <t>Démolition d'ouvrage ou partie d'ouvrage en béton armé</t>
  </si>
  <si>
    <t>Démolition de voile béton armé</t>
  </si>
  <si>
    <t>Démolition de dalle pleine</t>
  </si>
  <si>
    <t>Le prix estimé prend en compte la fourniture, le façonnage - la mise en œuvre des matériaux nécessaires à la réalisation des ouvrages  (poteaux/poutres/chainages raidisseurs, appuis et fenêtres encadrement de baies ) y compris scellement chimique des armatures dans l'ossature existante et la mise en place  des étaiements et toutes sujétions de protection.</t>
  </si>
  <si>
    <t xml:space="preserve">Modification de linteaux </t>
  </si>
  <si>
    <t>Réalisation de poteaux/poutres/chainages</t>
  </si>
  <si>
    <t xml:space="preserve">Béton armé pour seuils de menuiseries - appuis  et  encadrement de baies </t>
  </si>
  <si>
    <t>Béton armé pour reprise de dalle</t>
  </si>
  <si>
    <t>Réalisation de mur maçonné  de 18 cm d'épaisseur</t>
  </si>
  <si>
    <t>Fermeture de baies</t>
  </si>
  <si>
    <t xml:space="preserve">Calfeutrements </t>
  </si>
  <si>
    <t xml:space="preserve">Ce prix rémunère forfaitairement la dépose et l'évacuation des ouvrages  ou parties d'ouvrages de menuiseries non conservées compris rebouchage des trous et saignées - les protections  - enlèvement des matériaux et gravois. </t>
  </si>
  <si>
    <t xml:space="preserve">Dépose d'ensemble menuisés ouvrant ou fixe </t>
  </si>
  <si>
    <t>Dépose de volet roulant / rideau métallique</t>
  </si>
  <si>
    <t>Fourniture et pose de châssis fixe vitré</t>
  </si>
  <si>
    <t xml:space="preserve">Fourniture et pose de menuiseries 1 vantail  </t>
  </si>
  <si>
    <t>Fourniture et pose de menuiseries 2 vantaux</t>
  </si>
  <si>
    <t>Fourniture et pose châssis de type sécurit y compris mécanisme d'ouverture - Elément anodisé ou prélaqué blanc - vitrage 6mm</t>
  </si>
  <si>
    <t>1 élément menuisé - Hauteur moyenne 1,10m</t>
  </si>
  <si>
    <t>2 éléments menuisés - Hauteur moyenne 1,10m</t>
  </si>
  <si>
    <t>3 éléments ou plus - Hauteur moyenne de 1.10 m</t>
  </si>
  <si>
    <t>%</t>
  </si>
  <si>
    <t xml:space="preserve">Fourniture et pose de châssis aluminium oscillant-battant </t>
  </si>
  <si>
    <t xml:space="preserve">Fourniture et pose de porte pleine en aluminium laqué. Ouvrante à la française                                                       </t>
  </si>
  <si>
    <t xml:space="preserve">Porte alu - 1 Vantail </t>
  </si>
  <si>
    <t xml:space="preserve">Porte alu - 2 Vantaux égaux </t>
  </si>
  <si>
    <t xml:space="preserve">Porte alu - 2 Vantaux inégaux </t>
  </si>
  <si>
    <t>U</t>
  </si>
  <si>
    <t>Plus value pour simple vitrage clair ou bronze  - Epaisseur 8mm</t>
  </si>
  <si>
    <t>Plus value pour vitrage feuilleté 33.2</t>
  </si>
  <si>
    <t>Plus value pour vitrage feuilleté 44.2</t>
  </si>
  <si>
    <t>Remplacement de lame de verre clair de 6mm d'épaisseur largeur moyenne 11cm pour les menuiseries de type jalousie martiniquaise. Longueur variant de 0,40 à 0,85ml</t>
  </si>
  <si>
    <t>Remplacement de lame de verre clair de 6mm d'épaisseur (menuiseries de type sécurit)  Longueur variant de 0,40 à 0,85ml</t>
  </si>
  <si>
    <t>Remplacement de lame de verre clair de 8mm d'épaisseur (menuiseries de type sécurit)  Longueur variant de 0,40 à 0,85ml</t>
  </si>
  <si>
    <t>Remplacement de lame de verre opaque de 8mm d'épaisseur (menuiseries de type sécurit)  Longueur variant de 0,40 à 0,85ml</t>
  </si>
  <si>
    <t xml:space="preserve">Ce prix rémunère forfaitairement, le remplacement de vitrage de menuiserie existante y/c la dépose, l'évacuation du vitrage, nettoyage du support, la fourniture et la pose d'un vitrage neuf  à faible émissivité et toutes sujétions de protection. </t>
  </si>
  <si>
    <t>Remplacement d'un  simple vitrage existant par un vitrage feuilleté à faible émissivité de 6mm d'épaisseur  type 33.2</t>
  </si>
  <si>
    <t>Remplacement d'un vitrage existant par un vitrage feuilleté à faible émissivité de 8mm d'épaisseur  type 44.2</t>
  </si>
  <si>
    <t>Ce prix rémunère forfaitairement  :  La vérification des ensembles menuisés, comprenant la dépose, le remplacement des ouvrages défectueux : Quincailleries, ferrages, accessoires, visseries, vitrages.</t>
  </si>
  <si>
    <t xml:space="preserve">Pour jalousies martiniquaises </t>
  </si>
  <si>
    <t>Pour menuiseries de type sécurit</t>
  </si>
  <si>
    <t xml:space="preserve">Ce prix rémunère forfaitairement : la fourniture et la pose d'accessoires  de quincaillerie neuve compris toutes sujétions d'adaptation sur l'existant. </t>
  </si>
  <si>
    <t>Fourniture et pose de ferme-porte pour porte de 730 à 930</t>
  </si>
  <si>
    <t>Fourniture et pose de ferme-porte pour porte de 1030 à 1230</t>
  </si>
  <si>
    <t>Fourniture et pose de ferme-porte pour porte coupe feu 1 heures</t>
  </si>
  <si>
    <t>Fourniture et pose de béquilles de porte en aluminium</t>
  </si>
  <si>
    <t>Fourniture et pose de crémone de porte en aluminium</t>
  </si>
  <si>
    <t>Fourniture et pose de serrure 03 points</t>
  </si>
  <si>
    <t>Fourniture et pose de barre anti-panique</t>
  </si>
  <si>
    <t>Fourniture et pose de film solaire ou de discrétion</t>
  </si>
  <si>
    <t xml:space="preserve">Ce prix rémunère forfaitairement, la fourniture et la mise en œuvre de film de protection sur vitrage existant. </t>
  </si>
  <si>
    <t>Sur panneau vitré surface vitrée de 0.50m² à 2m²</t>
  </si>
  <si>
    <t>Sur jalousies martiniquaises ou lames de sécurit (largeur lames  variant de 10cm à 15cm)</t>
  </si>
  <si>
    <t>Fourniture et pose de rideau d'occultation classé M0  y compris tringles de fixation sur mur</t>
  </si>
  <si>
    <t xml:space="preserve">Fourniture et pose de store en toile à manœuvre manuelle </t>
  </si>
  <si>
    <t xml:space="preserve">Fourniture et pose de store en toile à manœuvre électrique </t>
  </si>
  <si>
    <t xml:space="preserve">Fourniture et pose de châssis alu amovible avec remplissage anti moustique </t>
  </si>
  <si>
    <t>Réfection joints d'étanchéité autour des menuiseries extérieures. Ce prix correspond à la dépose du joint, la fourniture et la pose de joint acrylique à la pompe</t>
  </si>
  <si>
    <t xml:space="preserve">Fourniture et application de bande de marouflage </t>
  </si>
  <si>
    <t>Travaux en régie de menuiseries aluminium</t>
  </si>
  <si>
    <t>H</t>
  </si>
  <si>
    <t xml:space="preserve">Ce prix rémunère forfaitairement : la fourniture et la pose de volet roulant en aluminium de teinte blanche à manœuvre électrique par moteur monophasé logé dans un coffre et toutes prestations de branchement sur attentes électriques à proximité. </t>
  </si>
  <si>
    <t xml:space="preserve">Volet roulant en aluminium à lames à manœuvre électrique </t>
  </si>
  <si>
    <t xml:space="preserve">volet roulant à lames en acier galvanisé à manœuvre électrique </t>
  </si>
  <si>
    <t>Fourniture et pose d'une motorisation électrique pour volet aluminium existant</t>
  </si>
  <si>
    <t xml:space="preserve">Volet plein à lames verticales </t>
  </si>
  <si>
    <t xml:space="preserve">Volet coulissant lames pleines toute hauteur </t>
  </si>
  <si>
    <t>Fourniture et pose de volet de protection repliable en accordéon (slidding)</t>
  </si>
  <si>
    <t>Remplissage à barreaudage droit acier galvanisé toutes les 11cm</t>
  </si>
  <si>
    <t>Remplissage panneau à motif  en acier galvanisé</t>
  </si>
  <si>
    <t xml:space="preserve">Garde-corps droit ou rampant </t>
  </si>
  <si>
    <t xml:space="preserve">Fourniture et pose de garde-corps en aluminium avec soubassement   droit ou rampant :  haut 1,10 m y compris toutes sujétions de fixation sur dalle par goujons en inox </t>
  </si>
  <si>
    <t>Garde-corps droit  ou rampant en Inox à barreaudage droit ou filant</t>
  </si>
  <si>
    <t xml:space="preserve">Garde-corps  droit ou rampant en Inox - Remplissage panneau de soubassement hauteur entre 50 cm et 65 cm en et tube inox en partie haute  barreaudage droit ou filant </t>
  </si>
  <si>
    <t>Garde-corps droit ou rampant en acier galvanisé  à barreaudage droit ou filant</t>
  </si>
  <si>
    <t>Garde-corps droit ou rampant en acier galvanisé  - Remplissage panneau de soubassement hauteur entre 50 cm et 65 cm en et tube en acier  galvanisé en partie haute  barreaudage droit ou filant</t>
  </si>
  <si>
    <t>Mise aux normes des garde-corps</t>
  </si>
  <si>
    <t>Remplacement de matériau de remplissage dans garde-corps</t>
  </si>
  <si>
    <t>En aluminium diamètre 60mm y compris ensemble des accessoires et toutes sujétions de fixation et de finition (pose sur mur d'échiffre et cage d'escalier)</t>
  </si>
  <si>
    <t>Fourniture et pose de main courante en tube d'acier galvanisé, usage  circulation extérieure y compris fixation au dalle existant par des goujons en inox (8x120mm)</t>
  </si>
  <si>
    <t>Fourniture et pose de main courante en INOX, usage  circulation extérieure y compris fixation au dalle existant par des goujons en inox (8x120mm)</t>
  </si>
  <si>
    <t>Fourniture et pose de porte métallique à panneaux  - tôlée 1  face</t>
  </si>
  <si>
    <t>Fourniture et pose de porte métallique  à panneaux  - tôlées deux faces</t>
  </si>
  <si>
    <t xml:space="preserve">Fourniture et pose de porte   métallique  remplissage barreaudage droit  - </t>
  </si>
  <si>
    <t>Fourniture et pose de porte  métallique -  remplissage mixte ( allège en tôle +barreaudage)</t>
  </si>
  <si>
    <t>Fourniture et pose de porte  métallique persiennée</t>
  </si>
  <si>
    <t>Grille de  ventilation haute ou basse</t>
  </si>
  <si>
    <t>Ce prix rémunère forfaitairement, la vérification de menuiseries bois existantes, comprenant la vérification des bloc-portes, fenêtre, porte-fenêtre - toutes sujétions de remplacement d'ouvrages défectueux : quincailleries- serrures - ferrages- visseries- pièces de bois.</t>
  </si>
  <si>
    <t>Vérification de fenêtre, porte-fenêtre un ou deux vantaux</t>
  </si>
  <si>
    <t xml:space="preserve"> Plus value pour façonnage et adaptation de porte intérieure sur existant </t>
  </si>
  <si>
    <t xml:space="preserve">Les prix rémunèrent  au M², la fourniture et la pose de châssis fixe en bois rouge - ouvrant à la française y compris - ferrage 4 paumelles, serrure à larder, penne1/2 tours, canon de sureté + 3 clés . </t>
  </si>
  <si>
    <t xml:space="preserve">Fourniture et pose de châssis en bois exotique  - à lames orientables </t>
  </si>
  <si>
    <t xml:space="preserve">Fourniture et pose de châssis en bois exotique  - remplissage vitrage </t>
  </si>
  <si>
    <t>Fourniture et pose de châssis en bois exotique  - mixte ( lames + vitrage)</t>
  </si>
  <si>
    <t xml:space="preserve">Ce prix rémunère forfaitairement  la fourniture et la pose de bloc-porte  à âme pleine  sur huisserie  bois rouge, quincaillerie - 4 paumelles, serrures à larder, penne 1/2 tours, canon de sureté + 3 clés y compris butoir de porte. Toute la visserie, clous et pointes cachés seront protégés contre la corrosion et tous les accessoires en Inox - revêtement de finition </t>
  </si>
  <si>
    <t xml:space="preserve">Fourniture et pose de bloc - porte en bois rouge : 63*204 </t>
  </si>
  <si>
    <t xml:space="preserve">Fourniture et pose de bloc - porte  en bois rouge : 73*204 </t>
  </si>
  <si>
    <t>Fourniture et pose de bloc - porte  en bois rouge : 83*204</t>
  </si>
  <si>
    <t xml:space="preserve">Fourniture et pose de bloc - porte  en bois rouge : 93*204 </t>
  </si>
  <si>
    <t>Fourniture et pose de bloc - porte  en bois rouge   Pour dimensions supérieures (deux vantaux)</t>
  </si>
  <si>
    <t>Fourniture et pose de porte en bois rouge 113 mm</t>
  </si>
  <si>
    <t xml:space="preserve">Fourniture et pose de porte en bois rouge : 63*204 </t>
  </si>
  <si>
    <t xml:space="preserve">Fourniture et pose de porte en bois rouge : 73*204 </t>
  </si>
  <si>
    <t>Fourniture et pose de porte en bois rouge : 83*204</t>
  </si>
  <si>
    <t xml:space="preserve">Fourniture et pose de porte en bois rouge : 93*204 </t>
  </si>
  <si>
    <t>Fourniture et pose de porte en bois rouge   Pour dimensions supérieures (deux vantaux)</t>
  </si>
  <si>
    <t>Rabotage de porte</t>
  </si>
  <si>
    <t xml:space="preserve">Fourniture porte  : 63*204 </t>
  </si>
  <si>
    <t xml:space="preserve">Fourniture  porte  : 73*204 </t>
  </si>
  <si>
    <t>Fourniture porte  : 83*204</t>
  </si>
  <si>
    <t xml:space="preserve">Fourniture porte : 93*204 </t>
  </si>
  <si>
    <t xml:space="preserve">Fourniture et pose de bloc porte classée EI (coupe feu) à âme pleine  sur huisserie  bois rouge ou métallique, ferrage 4 paumelles, serrures à larder, penne 1/2 tours, canon de sureté + 3 clés y compris butoir de porte </t>
  </si>
  <si>
    <t xml:space="preserve">Porte coupe-feu  - prépeinte </t>
  </si>
  <si>
    <t xml:space="preserve">Porte coupe-feu - finition stratifiée </t>
  </si>
  <si>
    <t>Porte coupe-feu vitrée</t>
  </si>
  <si>
    <t>Fourniture et pose de bloc porte Pare Flamme  à âme pleine  sur huisserie  bois rouge, ferrage 4 paumelles, serrures à larder, penne 1/2 tours, canon de sureté + 3 clés y compris butoir de porte</t>
  </si>
  <si>
    <t xml:space="preserve">Porte Pare flamme  - prépeinte </t>
  </si>
  <si>
    <t xml:space="preserve">Porte pare flamme - finition stratifiée </t>
  </si>
  <si>
    <t>Porte pare flamme vitrée</t>
  </si>
  <si>
    <t>Fourniture et pose de porte coupe-feu 1h  type "DASS" pour recoupement des circulations compris bandeaux et ventouse liaison électrique non comprise</t>
  </si>
  <si>
    <t>Porte pleine - finition placage bois</t>
  </si>
  <si>
    <t xml:space="preserve">Dépose Volet de désenfumage </t>
  </si>
  <si>
    <t xml:space="preserve">Ce prix rémunère forfaitairement le remplacement de quincailleries existantes comprenant : la dépose, l'évacuation des accessoires existants, la fourniture et la mise en œuvre des accessoires neufs. </t>
  </si>
  <si>
    <t>Serrure à encastrer 2 clés</t>
  </si>
  <si>
    <t>Serrure encastrée cylindre 3 clés plate</t>
  </si>
  <si>
    <t xml:space="preserve">Serrure encastrée cylindre 3 clés plates - Porte d'entrée </t>
  </si>
  <si>
    <t>Serrure encastrée à condamnation - Sanitaires</t>
  </si>
  <si>
    <t>Serrure à rouleau - Fourniture et pose de serrure à rouleau réglable jusqu'à 11 cm y compris cylindrique à profil européen</t>
  </si>
  <si>
    <t xml:space="preserve"> Fourniture et  pose Serrure anti panique 2 points haut et bas posé en applique sur porte de 2,04cm de hauteur y compris guide et gâche</t>
  </si>
  <si>
    <t>Fourniture et pose serrure antipanique à commande  horizontale posée en applique sur porte y compris fixation, béquille et cylindre + 3 clefs pour porte à 1 vantail</t>
  </si>
  <si>
    <t>Fourniture et pose serrure antipanique à commande  horizontale posée en applique sur porte y compris fixation, béquille et cylindre + 3 clefs pour porte à 2 vantaux</t>
  </si>
  <si>
    <t>Fourniture et pose de ferme-porte hydraulique compris toutes sujétions de pose et de réglage</t>
  </si>
  <si>
    <t>Crémone pompier en applique</t>
  </si>
  <si>
    <t>Fourniture et pose de béquille en alu y compris la dépose et l'évacuation de l'existant</t>
  </si>
  <si>
    <t xml:space="preserve">Bouton de tirefond - Fourniture et pose de bouton de tirage rond fixe en laiton vernis  en remplacement des béquilles </t>
  </si>
  <si>
    <t xml:space="preserve">Fourniture et pose serrure + poignée </t>
  </si>
  <si>
    <t>Fourniture d'ébauche de clés sur organigramme existant</t>
  </si>
  <si>
    <t>Fourniture de cylindre sur organigramme existant</t>
  </si>
  <si>
    <t>Réalisation du taillages des ebauches de clés d'organigramme à l'atelier</t>
  </si>
  <si>
    <t xml:space="preserve">Fourniture et pose patère </t>
  </si>
  <si>
    <t xml:space="preserve">Portes  coulissantes </t>
  </si>
  <si>
    <t>Portes coulissantes en bois rouge y compris lasure</t>
  </si>
  <si>
    <t>Porte coulissante en stratifié hydrofuge</t>
  </si>
  <si>
    <t>Portes battantes (ouvrant à la française)</t>
  </si>
  <si>
    <t>Portes battantes en bois rouge y compris lasure</t>
  </si>
  <si>
    <t>Porte placard pliante  en stratifié hydrofuge</t>
  </si>
  <si>
    <t>Tablette en mélaminé ép.18mm</t>
  </si>
  <si>
    <t>Placard</t>
  </si>
  <si>
    <t>Dépose armore existante</t>
  </si>
  <si>
    <t>Pose armoire existante</t>
  </si>
  <si>
    <t>Fourniture et pose armoire sur mesure</t>
  </si>
  <si>
    <t>Miroir</t>
  </si>
  <si>
    <t>Fourniture et pose miroir</t>
  </si>
  <si>
    <t>Travaux en régie de menuiseries</t>
  </si>
  <si>
    <t>Fourniture et pose de store en toile à bras articulé invisible</t>
  </si>
  <si>
    <t>Fourniture et pose de toile PVC à bras articulé invisible</t>
  </si>
  <si>
    <t>Automatisme électrique pour store  de1.50 à 2,50ML</t>
  </si>
  <si>
    <t>Automatisme électrique pour store  de 3 ML à 6,50 ML</t>
  </si>
  <si>
    <t>Fourniture et pose de plaque signalétique en PVC de 6 mm  dim. moyenne 300x100mm</t>
  </si>
  <si>
    <t>Fourniture et pose de plaque signalétique dim. moyenne 100x100mm (pour numérotation)</t>
  </si>
  <si>
    <t xml:space="preserve">Le prix rémunère la réfection des cloisons défectueuses ou endommagées pour les ouvrages conservés et comprend : La dépose éventuelle de la plaque endommagée, la fourniture et la pose de la nouvelle plaque compris toutes sujétions de structure - Application d'une couche d'adhérence+ bande+mortier de lissage ou rebouchage /ponçage et peinture  avant reprise de peinture </t>
  </si>
  <si>
    <t>Le prix rémunère forfaitairement, au m² la fourniture et la pose de cloison fixe de type BA13 y compris toutes sujétions techniques, de structure bois ou métallique, de finition et d'incorporation éventuelle d'isolation acoustique</t>
  </si>
  <si>
    <t>Fourniture et pose de cloison 1 face en placo BA13 de 7cm d'épaisseur  coupe feu 1/2 heure sur ossature galvanisé  ou bois</t>
  </si>
  <si>
    <t>Fourniture et pose de cloison en Placoplatre BA13 sur double face en intérieure - épaisseur  72mm -  sur ossature galvanisé  ou bois</t>
  </si>
  <si>
    <t>Fourniture et pose de cloison coupe feu 1/2 h en Placoplatre BA13 sur double face en intérieure - épaisseur  72mm - sur ossature galvanisé  ou bois</t>
  </si>
  <si>
    <t>Le prix rémunère au m² la fourniture et la pose de cloison  de type viroc ou techniquement équivalent y compris toutes sujétions techniques et de finition</t>
  </si>
  <si>
    <t>Fourniture et pose de simple paroi en viroc de 8mm d'épaisseur cloison 90mm</t>
  </si>
  <si>
    <t>Fourniture et pose de panneau de  viroc 8mm en double  paroi y compris ossature bois pin traité classe 4 (50mm x 80mm)</t>
  </si>
  <si>
    <t>Fourniture et pose de simple paroi en viroc de 10mm d'épaisseur cloison 90mm</t>
  </si>
  <si>
    <t>Fourniture et pose de panneau de  viroc 10 mm en double  parois y compris ossature bois pin traité classe 4 (50mm x 80mm)</t>
  </si>
  <si>
    <t>Le prix rémunère la fourniture et la pose de plaques hydrofuge y compris toutes sujétions techniques et finitions  et de réaction au feu</t>
  </si>
  <si>
    <t>Fourniture et la pose de plaques hydrofuges EB+  , collées sur cloison existante pour assurer une protection coupe-feu de 1 heure de la parois y compris coupes, face de joints et toutes sujétions de mise en œuvre. Préciser le type de matériaux utilisés classement et mise en œuvre - Fournir le PV coupe-feu</t>
  </si>
  <si>
    <t>Fourniture et pose de plaques hydrofuges pour local humide, cloison existante pour assurer une protection coupe-feu de 1 heure de la parois y compris coupes, face de joints et toutes sujétions de mise en œuvre. Préciser le type de matériaux utilisés classement et mise en œuvre - Fournir le PV coupe-feu</t>
  </si>
  <si>
    <t>Fourniture et pose d'isolant thermique épaisseur moyenne entre 50mm et 80mm</t>
  </si>
  <si>
    <t>Fourniture et pose d'isolant acoustique épaisseur moyenne entre 50mm et 80mm</t>
  </si>
  <si>
    <t>Le prix rémunère la réalisation de coffres techniques  y compris ossature en bois exotique et toutes sujétions de peinture</t>
  </si>
  <si>
    <t>Ce prix rémunère forfaitairement  : les démolitions, déposes, évacuation des faux-plafonds, isolant, joues, soffites, caissons, compris reprises d'enduits en murs et plafonds des saignées après intervention et toutes sujétions de protection des ouvrages conservés.</t>
  </si>
  <si>
    <t>Dépose de panneaux de  faux plafond existant y compris ossature et  évacuation de l'existant</t>
  </si>
  <si>
    <t>Dépose de dalle 60*60 de fibres minérales</t>
  </si>
  <si>
    <t xml:space="preserve">Ce prix rémunère forfaitairement : la dépose ponctuelle en recherche et sans réemploi des plaques, des dalles et ossatures abîmées. </t>
  </si>
  <si>
    <t xml:space="preserve">Fourniture et pose de plaques neuves, de dalles neuves et d'ossatures en remplacement identiques à l'existant </t>
  </si>
  <si>
    <t xml:space="preserve">Remplacement des plaques abîmées 1200*2400 </t>
  </si>
  <si>
    <t xml:space="preserve">Remplacement des plaques abîmées  autres dimensions </t>
  </si>
  <si>
    <t>Remplacement des plaques abîmées 600*600</t>
  </si>
  <si>
    <t>Remplacement ponctuelle d'ossatures abîmées</t>
  </si>
  <si>
    <t xml:space="preserve"> Ce prix rémunère : la fourniture et pose de faux-plafond sur ossatures primaires en acier galvanisé  compris suspentes en tiges filetés galavanisés fixées en sous face de tout type de support - accessoires de finition et de pose, cornière de rive, d'angle compris toutes sujétions de coupes, chutes, échafaudages et matériels nécessaires à la pose - traitement des joints et raccords. </t>
  </si>
  <si>
    <t xml:space="preserve">Fourniture et pose de faux plafond en plaque minérales de 60x60   y compris ossature en acier galvanisé </t>
  </si>
  <si>
    <t>Fourniture et pose de faux plafond en plaque minérales de 60x60  lavable y compris ossature en acier galvanisé (salles spécifiques : laboratoire, cuisine,... )</t>
  </si>
  <si>
    <t xml:space="preserve">Fourniture et pose de faux plafond en placo BA 13 y compris ossature </t>
  </si>
  <si>
    <t xml:space="preserve">Fourniture et pose de faux plafond en PVC y compris ossature </t>
  </si>
  <si>
    <t xml:space="preserve">Fourniture et pose de faux plafond en VIROC y compris ossature </t>
  </si>
  <si>
    <t xml:space="preserve">Fourniture et pose de faux plafond de 60x60 de type "Iso-Tone-Hygiène" ou équivalent y compris ossature </t>
  </si>
  <si>
    <t>Fourniture et pose d'une isolation thermique</t>
  </si>
  <si>
    <t xml:space="preserve">Fourniture et pose d'une isolation acoustique </t>
  </si>
  <si>
    <t xml:space="preserve">Fourniture et pose de trappe de visite 60*60 pour faux plafond </t>
  </si>
  <si>
    <t>Fourniture et pose de Grille de ventilation 40*40  pour faux plafond</t>
  </si>
  <si>
    <t xml:space="preserve">Ce prix rémunère forfaitairement : la réalisation de joues en plaques de plâtre de 13 mm d'épaisseur  compris ossatures métalliques - support, travaux de finition et de traitement des joints. Compris protection et nettoyage. </t>
  </si>
  <si>
    <t xml:space="preserve">Ce prix rémunère forfaitairement : la réalisation de soffites en plaques de plâtre de 13 mm d'épaisseur  compris ossatures métalliques - support, travaux de finition et de traitement des joints, toutes sujétions d'exécution. Compris protection et nettoyage. </t>
  </si>
  <si>
    <t xml:space="preserve">Ce prix rémunère forfaitairement : la réalisation de caisson et encoffrement en plaques de plâtre de 13 mm d'épaisseur  compris ossatures métalliques - support, travaux de finition et de traitement des joints, toutes sujétions d'exécution. Compris protection et nettoyage. </t>
  </si>
  <si>
    <t xml:space="preserve">Fourniture et pose de faux plafond en lames aluminium de 300mm de largeur  y compris ossature </t>
  </si>
  <si>
    <t xml:space="preserve">Fourniture et pose de faux plafond en bacs aluminium de 600mm x 600mm y compris ossature </t>
  </si>
  <si>
    <t>Ce prix rémunère forfaitairement la fourniture et la pose de couvre-joints de dilatation en acier inoxydable ou bois compris toutes sujétions pour incorporation, fixation et pré-scellement</t>
  </si>
  <si>
    <t>Couvre  joint en INOX variant de 60 mm à 100 mm de larg., fixation par clips ou vis INOX</t>
  </si>
  <si>
    <t>Couvre  joint en INOX variant de 60 mm à 100 mm de larg., fixation par clips ou vis INOX  y compris cordon coupe feu 1 heure</t>
  </si>
  <si>
    <t>Couvre  joint en Bois exotique variant de 60 mm à 100 mm de larg., fixation par clips ou vis INOX</t>
  </si>
  <si>
    <t>Couvre  joint en  Bois exotique variant de 60 mm à 100 mm de larg., fixation par clips ou vis INOX  y compris cordon coupe feu 1 heure</t>
  </si>
  <si>
    <t>Ce prix énumère forfaitairement la fourniture et pose d’un pare-chocs arrondi en PVC lisse antibactérien (de type Impact 200, 120 ou 60 de SPM ou équivalent). 
Antichoc, classé M1 (Bs2d0) et coloré dans la masse de 3 mm d’épaisseur. La finition est assurée par des embouts, des angles externes et internes à 90° en PVC lisse et des pièces de raccordement en aluminium.</t>
  </si>
  <si>
    <t xml:space="preserve">profilé d’une hauteur de 200 et d’une épaisseur de 30 mm à clipper sur des supports en aluminium : clips </t>
  </si>
  <si>
    <t>profilé d’une hauteur de  120  et d’une épaisseur de 30 mm à clipper sur des supports en aluminium : clips</t>
  </si>
  <si>
    <t xml:space="preserve">profilé d’une hauteur de  60 mm et d’une épaisseur de 30 mm à clipper sur des supports en aluminium : clips </t>
  </si>
  <si>
    <t>profilé d’une hauteur de 200 et d’une épaisseur de 30 mm à clipper sur des supports en aluminium : sur rail continu.</t>
  </si>
  <si>
    <t>profilé d’une hauteur de  120  et d’une épaisseur de 30 mm à clipper sur des supports en aluminium :  sur rail continu.</t>
  </si>
  <si>
    <t>profilé d’une hauteur de  60 mm et d’une épaisseur de 30 mm à clipper sur des supports en aluminium :  sur rail continu.</t>
  </si>
  <si>
    <t>Fourniture et pose barre d'appuis 50 cm</t>
  </si>
  <si>
    <t>Fourniture et pose barre d'appuis 30 cm</t>
  </si>
  <si>
    <t>Fourniture et pose barre d'appuis divers</t>
  </si>
  <si>
    <t>Pose accessoires salle de bains (porte savon, distributeurs papiers,etc)</t>
  </si>
  <si>
    <r>
      <rPr>
        <b/>
        <sz val="10"/>
        <color theme="1"/>
        <rFont val="Arial"/>
        <family val="2"/>
      </rPr>
      <t>TABLETTE MURALE</t>
    </r>
    <r>
      <rPr>
        <sz val="10"/>
        <color theme="1"/>
        <rFont val="Arial"/>
        <family val="2"/>
      </rPr>
      <t xml:space="preserve">
Tablette murale à fixer. Dimensions : 450x120mm. Finition Inox poli brillant. Marque DELABIE Réf. 551 ou équivalent approuvé.</t>
    </r>
  </si>
  <si>
    <r>
      <rPr>
        <b/>
        <sz val="10"/>
        <color theme="1"/>
        <rFont val="Arial"/>
        <family val="2"/>
      </rPr>
      <t>BARRE A 135° ECO Ø32 400x400 :</t>
    </r>
    <r>
      <rPr>
        <sz val="10"/>
        <color theme="1"/>
        <rFont val="Arial"/>
        <family val="2"/>
      </rPr>
      <t xml:space="preserve">
Barre de relèvement coudée à 135° "ECO" ø32, dimensions : 400x400mm, époxy blanc. Fixation invisible par 2 platines 3
trous. Ecartement de 40mm maximum entre le mur et la barre.Livrée avec vis Inox pour mur béton. Garantie 10 ans.
Marquée CE. Marque DELABIE Réf. 35081W ou équivalent approuvé.</t>
    </r>
  </si>
  <si>
    <r>
      <rPr>
        <b/>
        <sz val="10"/>
        <color theme="1"/>
        <rFont val="Arial"/>
        <family val="2"/>
      </rPr>
      <t>BARRE DROITE ECO Ø32 :</t>
    </r>
    <r>
      <rPr>
        <sz val="10"/>
        <color theme="1"/>
        <rFont val="Arial"/>
        <family val="2"/>
      </rPr>
      <t xml:space="preserve">
Barre de relèvement droite "ECO" ø32, entraxe 300mm, époxy
blanc. Fixation invisible par 2 platines 3 trous. Ecartement de
40mm maximum entre le mur et la barre. Livrée avec vis Inox pour mur béton. Garantie 10 ans. Marquée CE. Marque DELABIE Réf. 35050W ou équivalent approuvé.</t>
    </r>
  </si>
  <si>
    <t xml:space="preserve">BPU </t>
  </si>
  <si>
    <r>
      <t xml:space="preserve">Opérateur économique </t>
    </r>
    <r>
      <rPr>
        <b/>
        <i/>
        <sz val="18"/>
        <rFont val="Calibri"/>
        <family val="2"/>
      </rPr>
      <t>Soumissionnaire</t>
    </r>
  </si>
  <si>
    <t>(* ) Colonnes à compléter impérativement par le soumissionnaire.</t>
  </si>
  <si>
    <t>Taux TVA appliqué
%
(*)</t>
  </si>
  <si>
    <t>Prix Unitaire
€ HT
(*)</t>
  </si>
  <si>
    <t>Prix Unitaire
€ TTC
(*)</t>
  </si>
  <si>
    <t>Délai d'approvisionnement 
(en jours ouvrés)
(*)</t>
  </si>
  <si>
    <t>N° Référence BPU</t>
  </si>
  <si>
    <t>Ce prix énumère forfaitairement la fourniture et pose y compris tous accessoires de montage.</t>
  </si>
  <si>
    <t xml:space="preserve">1 -  ETUDES ET DOCUMENTS OBLIGATOIRES SS4 </t>
  </si>
  <si>
    <t>1.01</t>
  </si>
  <si>
    <t>1.02</t>
  </si>
  <si>
    <t>1.03</t>
  </si>
  <si>
    <t>1.04</t>
  </si>
  <si>
    <t>Ces prestations comportent les études d'exécution et les documents obligatoires en SS4 [le Mode Opératoire Amiante (MOA), le PPSPS, le RFI, …].</t>
  </si>
  <si>
    <t>Élaboration du MOA** avec processus validé</t>
  </si>
  <si>
    <t>**Cette prestation inclut selon la règlementation en vigueur l'élaboration du MOA avec Scola ou avec Carto au moins 8 jours avant le début des travaux et envoi par courrier recommandé avec accusé de réception aux organismes concernés : DIECCTE, DRP de la CGSS, médecine du travail. Article R.4412-119 et R.4412-124 du code du travail.</t>
  </si>
  <si>
    <t>FT</t>
  </si>
  <si>
    <r>
      <rPr>
        <b/>
        <sz val="11"/>
        <rFont val="Calibri"/>
        <family val="2"/>
      </rPr>
      <t>Préparatifs administratifs (y compris calendrier d'exécution, inspection commune, PPSPS, DICT, plan de retrait, études d'exécution,  etc...)</t>
    </r>
    <r>
      <rPr>
        <b/>
        <sz val="10"/>
        <rFont val="Calibri"/>
        <family val="2"/>
      </rPr>
      <t xml:space="preserve">
</t>
    </r>
    <r>
      <rPr>
        <i/>
        <sz val="10"/>
        <rFont val="Calibri"/>
        <family val="2"/>
      </rPr>
      <t>Ce prix rémunère la réalisation de l’ensemble des études préalables au chantier de travaux. Il comprend notamment : 
- les études d’exécution ;
- le planning général détaillé ;
- le plan d’installation générale ;
- les plans de circulations sur site avec gestion des accès et sorties ;
- les demandes d’arrêté de voirie auprès de la commune ;
- les formalités relatives à la gestion des déchets ;
- le PAQ ;
- les inspections communes ;
- le PPSPS ;
- les DICT ;
- le plan de retrait amiante (éventuels additifs compris) ;
- les acceptations préalables en décharge ;
- les cautionnements pour toute évacuation vers une filière implantée à l’étranger.</t>
    </r>
  </si>
  <si>
    <t>2 -  ÉCHAFAUDAGES et NACELLES</t>
  </si>
  <si>
    <t>Echafaudage lourd à double rangée de poteaux tubulaires, planchers de travail en acier perforé avec trappes, garde-corps, jeux d'échelles et plinthes, filets de protection (charges admissibles 500 kg/m²) :</t>
  </si>
  <si>
    <t>2.01</t>
  </si>
  <si>
    <t>double transport, montage et démontage</t>
  </si>
  <si>
    <t>2.02</t>
  </si>
  <si>
    <t>location journalière</t>
  </si>
  <si>
    <t>J</t>
  </si>
  <si>
    <t>Echafaudage léger en éléments modulaires à emboitement, planchers de travail acier (ou cadre acier, remplissage bois) avec trappes, garde-corps, jeux d'échelles et plinthes, filets de protection (charges admissibles 200 kg/m²) :</t>
  </si>
  <si>
    <t>2.03</t>
  </si>
  <si>
    <t>2.04</t>
  </si>
  <si>
    <t>2.05</t>
  </si>
  <si>
    <t xml:space="preserve">Transport A/R </t>
  </si>
  <si>
    <t>2.06</t>
  </si>
  <si>
    <t>Location nacelle, compris la protection et le nettoyage du panier en fin de travaux.</t>
  </si>
  <si>
    <t>2.07</t>
  </si>
  <si>
    <t>Engin de manutention pour la réalisation de l'ouvrage</t>
  </si>
  <si>
    <t>3.01</t>
  </si>
  <si>
    <t>3.02</t>
  </si>
  <si>
    <t>3.03</t>
  </si>
  <si>
    <t>3.04</t>
  </si>
  <si>
    <t>kg</t>
  </si>
  <si>
    <t>Ces prestations incluent les frais de transport de matériaux contenant de l'amiante en ISDND et les frais de transport de matériaux contenant de l'amiante en ISDD,
y compris frais de traitement et de destruction par enfouissement en centre spécialisé.</t>
  </si>
  <si>
    <t>m²</t>
  </si>
  <si>
    <t>7.2.1</t>
  </si>
  <si>
    <t>7.2.2</t>
  </si>
  <si>
    <t>7.2.3</t>
  </si>
  <si>
    <t>ml</t>
  </si>
  <si>
    <t>7.3.1</t>
  </si>
  <si>
    <t>7.3.2</t>
  </si>
  <si>
    <t>7.3.3</t>
  </si>
  <si>
    <t>7.3.4</t>
  </si>
  <si>
    <t xml:space="preserve">Réparation des décollements d’enduits </t>
  </si>
  <si>
    <t xml:space="preserve">Réparation des fissures </t>
  </si>
  <si>
    <t>u</t>
  </si>
  <si>
    <t>7.4.1</t>
  </si>
  <si>
    <t>7.4.2</t>
  </si>
  <si>
    <t>8.1.1</t>
  </si>
  <si>
    <t>8.2.1</t>
  </si>
  <si>
    <t>8.3.1</t>
  </si>
  <si>
    <t>8.4.1</t>
  </si>
  <si>
    <t>Fourniture et pose de plinthes en bois, pose collée, y compris découpe d'onglet</t>
  </si>
  <si>
    <r>
      <rPr>
        <b/>
        <sz val="11"/>
        <color theme="1"/>
        <rFont val="Calibri"/>
        <family val="2"/>
        <scheme val="minor"/>
      </rPr>
      <t>Enduit garnissant</t>
    </r>
    <r>
      <rPr>
        <sz val="11"/>
        <color theme="1"/>
        <rFont val="Calibri"/>
        <family val="2"/>
        <scheme val="minor"/>
      </rPr>
      <t xml:space="preserve"> : Fourniture et mise en œuvre d'un enduit garnissant projeté en deux passes et lissé y compris toutes suggestions</t>
    </r>
  </si>
  <si>
    <r>
      <rPr>
        <b/>
        <sz val="11"/>
        <color theme="1"/>
        <rFont val="Calibri"/>
        <family val="2"/>
        <scheme val="minor"/>
      </rPr>
      <t>Peinture acrylique satinée</t>
    </r>
    <r>
      <rPr>
        <sz val="11"/>
        <color theme="1"/>
        <rFont val="Calibri"/>
        <family val="2"/>
        <scheme val="minor"/>
      </rPr>
      <t xml:space="preserve"> : Fourniture et mise en œuvre d'un revêtement satiné aux copolymères acryliques en dispersion aqueuse avec 2 couches de finition y compris toutes suggestions</t>
    </r>
  </si>
  <si>
    <r>
      <rPr>
        <b/>
        <sz val="11"/>
        <color theme="1"/>
        <rFont val="Calibri"/>
        <family val="2"/>
        <scheme val="minor"/>
      </rPr>
      <t xml:space="preserve">Peinture lessivable </t>
    </r>
    <r>
      <rPr>
        <sz val="11"/>
        <color theme="1"/>
        <rFont val="Calibri"/>
        <family val="2"/>
        <scheme val="minor"/>
      </rPr>
      <t>: Fourniture et mise en œuvre d'un revêtement lessivable en phase aqueuse avec 2 couches de finition y compris toutes suggestions</t>
    </r>
  </si>
  <si>
    <r>
      <rPr>
        <b/>
        <sz val="11"/>
        <color theme="1"/>
        <rFont val="Calibri"/>
        <family val="2"/>
        <scheme val="minor"/>
      </rPr>
      <t xml:space="preserve">Peinture hygiène sur mur et plafond </t>
    </r>
    <r>
      <rPr>
        <sz val="11"/>
        <color theme="1"/>
        <rFont val="Calibri"/>
        <family val="2"/>
        <scheme val="minor"/>
      </rPr>
      <t>: Fourniture et mise en œuvre d'un revêtement semi-brillant type BIOSAN AQUA PLUS de RUST-OLEUM MATHYS en dispersion aqueuse ou techniquement équivalent avec 2 couches de finition y compris toutes suggestions</t>
    </r>
  </si>
  <si>
    <r>
      <rPr>
        <b/>
        <sz val="11"/>
        <color theme="1"/>
        <rFont val="Calibri"/>
        <family val="2"/>
        <scheme val="minor"/>
      </rPr>
      <t>Peinture de sol époxy anti-poussière :</t>
    </r>
    <r>
      <rPr>
        <sz val="11"/>
        <color theme="1"/>
        <rFont val="Calibri"/>
        <family val="2"/>
        <scheme val="minor"/>
      </rPr>
      <t xml:space="preserve"> Fourniture et mise en oeuvre d’une peinture époxy bi-composant anti-poussière avec 2 couches de finition y compris toutes suggestions</t>
    </r>
  </si>
  <si>
    <r>
      <rPr>
        <b/>
        <sz val="11"/>
        <color theme="1"/>
        <rFont val="Calibri"/>
        <family val="2"/>
        <scheme val="minor"/>
      </rPr>
      <t xml:space="preserve">Peinture sur menuiserie intérieure : </t>
    </r>
    <r>
      <rPr>
        <sz val="11"/>
        <color theme="1"/>
        <rFont val="Calibri"/>
        <family val="2"/>
        <scheme val="minor"/>
      </rPr>
      <t>Fourniture et mise en œuvre d'un revêtement satiné, gélifié, aux résines alkydes avec 2 couches de finition y compris toutes suggestions</t>
    </r>
  </si>
  <si>
    <r>
      <rPr>
        <b/>
        <sz val="11"/>
        <color theme="1"/>
        <rFont val="Calibri"/>
        <family val="2"/>
        <scheme val="minor"/>
      </rPr>
      <t xml:space="preserve">Peinture sur ouvrages métalliques de serrurerie : </t>
    </r>
    <r>
      <rPr>
        <sz val="11"/>
        <color theme="1"/>
        <rFont val="Calibri"/>
        <family val="2"/>
        <scheme val="minor"/>
      </rPr>
      <t>Fourniture et mise en œuvre d'une peinture de protection de type PANTINOX SEIGNEURIE ou équivalent avec 2 couches de finition y compris toutes suggestions</t>
    </r>
  </si>
  <si>
    <t>9.1.2</t>
  </si>
  <si>
    <t>9.2.1</t>
  </si>
  <si>
    <t>9.2.2</t>
  </si>
  <si>
    <t>10.1.1</t>
  </si>
  <si>
    <t>10.1.2</t>
  </si>
  <si>
    <t>10.1.3</t>
  </si>
  <si>
    <t>10.2.1</t>
  </si>
  <si>
    <t>10.2.2</t>
  </si>
  <si>
    <t>10.2.3</t>
  </si>
  <si>
    <t>11.1.1</t>
  </si>
  <si>
    <r>
      <t xml:space="preserve">Complément pour grilles décoratives 
</t>
    </r>
    <r>
      <rPr>
        <i/>
        <sz val="10"/>
        <color theme="1"/>
        <rFont val="Arial"/>
        <family val="2"/>
      </rPr>
      <t>(% de plue-value à exprimer sur le prix unitaire d'un poste de travaux cette rubrique)</t>
    </r>
  </si>
  <si>
    <r>
      <t xml:space="preserve">Complément  pour petits carreaux 
</t>
    </r>
    <r>
      <rPr>
        <i/>
        <sz val="10"/>
        <color theme="1"/>
        <rFont val="Arial"/>
        <family val="2"/>
      </rPr>
      <t>(% de plue-value à exprimer sur le prix unitaire d'un poste de travaux cette rubrique)</t>
    </r>
  </si>
  <si>
    <t>DQE</t>
  </si>
  <si>
    <t>N.B. : Le DQE n'est pas contractuel. Il sert à comparer les candidats sur la base des prix du BPU qui sont contractuels.</t>
  </si>
  <si>
    <t>Quantité</t>
  </si>
  <si>
    <t>Prix Unitaire
€ HT</t>
  </si>
  <si>
    <t>Prix Total
€ HT</t>
  </si>
  <si>
    <t>Sous -totaux par poste</t>
  </si>
  <si>
    <t xml:space="preserve">Montant total DQE € HT </t>
  </si>
  <si>
    <t>* Les quantités sont simulées pour un besoin annuel *</t>
  </si>
  <si>
    <t>ACCORD-CADRE DE TRAVAUX DE RENOVATION EN SS4 POUR LE CHUM</t>
  </si>
  <si>
    <t>LOT 1 : TRAVAUX DIVERS DE RENOVATION EN SS4</t>
  </si>
  <si>
    <r>
      <rPr>
        <b/>
        <sz val="11"/>
        <color theme="1"/>
        <rFont val="Calibri"/>
        <family val="2"/>
        <scheme val="minor"/>
      </rPr>
      <t>Demande de certificat d'acceptation provisoire des déchets (CAP)</t>
    </r>
    <r>
      <rPr>
        <sz val="11"/>
        <color theme="1"/>
        <rFont val="Calibri"/>
        <family val="2"/>
        <scheme val="minor"/>
      </rPr>
      <t xml:space="preserve"> auprès de l'éliminateur et producteur des bordereaux de suivi de déchets contenant de l'amiante (BSDA) </t>
    </r>
    <r>
      <rPr>
        <i/>
        <sz val="11"/>
        <color theme="1"/>
        <rFont val="Calibri"/>
        <family val="2"/>
        <scheme val="minor"/>
      </rPr>
      <t>Article R.4412-113 du code du travail.</t>
    </r>
  </si>
  <si>
    <r>
      <rPr>
        <b/>
        <sz val="11"/>
        <color theme="1"/>
        <rFont val="Calibri"/>
        <family val="2"/>
        <scheme val="minor"/>
      </rPr>
      <t>Etablissement du RFI</t>
    </r>
    <r>
      <rPr>
        <sz val="10"/>
        <color rgb="FFFF0000"/>
        <rFont val="Arial"/>
        <family val="2"/>
      </rPr>
      <t xml:space="preserve"> </t>
    </r>
    <r>
      <rPr>
        <sz val="10"/>
        <rFont val="Arial"/>
        <family val="2"/>
      </rPr>
      <t xml:space="preserve">(rapport final d'intervention) </t>
    </r>
    <r>
      <rPr>
        <b/>
        <sz val="10"/>
        <rFont val="Arial"/>
        <family val="2"/>
      </rPr>
      <t>ou DOE</t>
    </r>
    <r>
      <rPr>
        <sz val="10"/>
        <rFont val="Arial"/>
        <family val="2"/>
      </rPr>
      <t xml:space="preserve"> (comprenant notice de fonctionnement, fiche technique ….)</t>
    </r>
  </si>
  <si>
    <t>Les travaux se feront dans la limite de 3m de hauteur, avec des moyens tels que les PIRL (plateforme individuelle roulante légère) sans nécessité d’ancrage et avec un montage intérieur.</t>
  </si>
  <si>
    <t>3 -  GESTION DES DECHETS</t>
  </si>
  <si>
    <t>Déchets généres par le chantier (ISDND)</t>
  </si>
  <si>
    <t>Déchets généres par le chantier  (ISDD)</t>
  </si>
  <si>
    <t xml:space="preserve">Evacuation battant de porte </t>
  </si>
  <si>
    <t>Evacuation de tous les éléments déposés</t>
  </si>
  <si>
    <t>4 - DIVERS</t>
  </si>
  <si>
    <r>
      <t xml:space="preserve">Mise à jour de plan 
</t>
    </r>
    <r>
      <rPr>
        <i/>
        <sz val="11"/>
        <color theme="1"/>
        <rFont val="Calibri"/>
        <family val="2"/>
        <scheme val="minor"/>
      </rPr>
      <t xml:space="preserve">(avec rélevés sur site, exemples : distribution / N° de porte / Type de sol - faux plafond...) </t>
    </r>
  </si>
  <si>
    <t>Etude et prestation d'ingénierie</t>
  </si>
  <si>
    <t xml:space="preserve">Travaux en régie </t>
  </si>
  <si>
    <t>4.1.1</t>
  </si>
  <si>
    <t>4.1.2</t>
  </si>
  <si>
    <t>4.1.3</t>
  </si>
  <si>
    <t>4.2 -  PRESTATIONS ANNEXES</t>
  </si>
  <si>
    <t>4.2.1</t>
  </si>
  <si>
    <t>4.2.2</t>
  </si>
  <si>
    <t>4.2.3</t>
  </si>
  <si>
    <r>
      <t xml:space="preserve">Majoration pour intervention de nuit </t>
    </r>
    <r>
      <rPr>
        <i/>
        <sz val="11"/>
        <color indexed="8"/>
        <rFont val="Calibri"/>
        <family val="2"/>
        <scheme val="minor"/>
      </rPr>
      <t>(entre 18 heures et 6 heures le lendemain)</t>
    </r>
    <r>
      <rPr>
        <sz val="11"/>
        <color indexed="8"/>
        <rFont val="Calibri"/>
        <family val="2"/>
        <scheme val="minor"/>
      </rPr>
      <t xml:space="preserve"> réalisée un jour ouvré (du lundi au vendredi)</t>
    </r>
  </si>
  <si>
    <r>
      <t xml:space="preserve">Majoration pour intervention de nuit </t>
    </r>
    <r>
      <rPr>
        <i/>
        <sz val="11"/>
        <color indexed="8"/>
        <rFont val="Calibri"/>
        <family val="2"/>
        <scheme val="minor"/>
      </rPr>
      <t>(entre 18 heures et 6 heures le lendemain)</t>
    </r>
    <r>
      <rPr>
        <sz val="11"/>
        <color indexed="8"/>
        <rFont val="Calibri"/>
        <family val="2"/>
        <scheme val="minor"/>
      </rPr>
      <t xml:space="preserve"> réalisée un samedi </t>
    </r>
  </si>
  <si>
    <r>
      <t>Majoration pour intervention de nuit</t>
    </r>
    <r>
      <rPr>
        <i/>
        <sz val="11"/>
        <color indexed="8"/>
        <rFont val="Calibri"/>
        <family val="2"/>
        <scheme val="minor"/>
      </rPr>
      <t xml:space="preserve"> (entre 18 heures et 6 heures le lendemain)</t>
    </r>
    <r>
      <rPr>
        <sz val="11"/>
        <color indexed="8"/>
        <rFont val="Calibri"/>
        <family val="2"/>
        <scheme val="minor"/>
      </rPr>
      <t xml:space="preserve"> réalisée un dimanche ou un jour férié</t>
    </r>
  </si>
  <si>
    <r>
      <t xml:space="preserve">Majoration pour intervention de jour </t>
    </r>
    <r>
      <rPr>
        <i/>
        <sz val="11"/>
        <color indexed="8"/>
        <rFont val="Calibri"/>
        <family val="2"/>
        <scheme val="minor"/>
      </rPr>
      <t>(entre 6 heures et 18 heures)</t>
    </r>
    <r>
      <rPr>
        <sz val="11"/>
        <color indexed="8"/>
        <rFont val="Calibri"/>
        <family val="2"/>
        <scheme val="minor"/>
      </rPr>
      <t xml:space="preserve"> réalisée un samedi </t>
    </r>
  </si>
  <si>
    <r>
      <t xml:space="preserve">Majoration pour intervention de jour </t>
    </r>
    <r>
      <rPr>
        <i/>
        <sz val="11"/>
        <color indexed="8"/>
        <rFont val="Calibri"/>
        <family val="2"/>
        <scheme val="minor"/>
      </rPr>
      <t>(entre 6 heures et 18 heures)</t>
    </r>
    <r>
      <rPr>
        <sz val="11"/>
        <color indexed="8"/>
        <rFont val="Calibri"/>
        <family val="2"/>
        <scheme val="minor"/>
      </rPr>
      <t xml:space="preserve"> réalisée un dimanche ou un jour férié</t>
    </r>
  </si>
  <si>
    <t>5 -  GROS-ŒUVRE / DEMOLITION</t>
  </si>
  <si>
    <r>
      <t xml:space="preserve">4.1 -  PRESTATIONS PREPARATOIRES </t>
    </r>
    <r>
      <rPr>
        <b/>
        <i/>
        <sz val="12"/>
        <color theme="1"/>
        <rFont val="Arial"/>
        <family val="2"/>
      </rPr>
      <t>(cantonnement, base vie)</t>
    </r>
  </si>
  <si>
    <r>
      <rPr>
        <sz val="7"/>
        <color theme="1"/>
        <rFont val="Times New Roman"/>
        <family val="1"/>
      </rPr>
      <t xml:space="preserve"> </t>
    </r>
    <r>
      <rPr>
        <sz val="12"/>
        <color theme="1"/>
        <rFont val="Calibri"/>
        <family val="2"/>
        <scheme val="minor"/>
      </rPr>
      <t>Branchement d'eaux usées</t>
    </r>
  </si>
  <si>
    <t>Branchement d'eau potable</t>
  </si>
  <si>
    <t>Branchements EDF</t>
  </si>
  <si>
    <t>Branchement télécommunications</t>
  </si>
  <si>
    <r>
      <t xml:space="preserve">Branchements </t>
    </r>
    <r>
      <rPr>
        <i/>
        <sz val="11"/>
        <color theme="1"/>
        <rFont val="Arial"/>
        <family val="2"/>
      </rPr>
      <t>(dès l'ouverture du chantier et jusqu'à l'achèvement des travaux)</t>
    </r>
  </si>
  <si>
    <t>4.1.4</t>
  </si>
  <si>
    <t>4.3 -  MAJORATION POUR INTERVENTION SUR CRENEAUX SPECIFIQUES</t>
  </si>
  <si>
    <t>4.3.1</t>
  </si>
  <si>
    <t>4.3.2</t>
  </si>
  <si>
    <t>4.3.3</t>
  </si>
  <si>
    <t>4.3.4</t>
  </si>
  <si>
    <t>4.3.5</t>
  </si>
  <si>
    <t>% appliqué aux prix unitaires du BPU pour les travaux réalisés sur créneaux spécifiques</t>
  </si>
  <si>
    <t>Installation de chantier comprenant les mesures de confinement + Prèlévements en cours de travaux</t>
  </si>
  <si>
    <t>5.1 -   Installation de chantier et travaux annexes</t>
  </si>
  <si>
    <t>m2</t>
  </si>
  <si>
    <t>m3</t>
  </si>
  <si>
    <t>CREATION OU MODIFICATION D’OUVERTURES</t>
  </si>
  <si>
    <t xml:space="preserve">CREATION DE PASSAGES POUR RESEAUX EN ELEVATION ET EN SOLS </t>
  </si>
  <si>
    <t xml:space="preserve">REBOUCHAGE D’ANCIENNES RESERVATIONS DANS DALLE OU MUR  </t>
  </si>
  <si>
    <t xml:space="preserve">REBOUCHAGE RESERVATIONS DANS DALLE OU MUR </t>
  </si>
  <si>
    <t>Fourreaux</t>
  </si>
  <si>
    <t>REPRISE D’OUVRAGE BETON</t>
  </si>
  <si>
    <t xml:space="preserve">SEUIL </t>
  </si>
  <si>
    <t>5.1.1</t>
  </si>
  <si>
    <t>5.1.2</t>
  </si>
  <si>
    <t>5.1.3</t>
  </si>
  <si>
    <t>5.1.4</t>
  </si>
  <si>
    <t>5.1.5</t>
  </si>
  <si>
    <t>5.1.6</t>
  </si>
  <si>
    <t>5.1.7</t>
  </si>
  <si>
    <t>5.1.8</t>
  </si>
  <si>
    <t>5.2 -  Dépose des MPSCA</t>
  </si>
  <si>
    <t>5.2.1</t>
  </si>
  <si>
    <r>
      <t>§</t>
    </r>
    <r>
      <rPr>
        <sz val="7"/>
        <color theme="1"/>
        <rFont val="Times New Roman"/>
        <family val="1"/>
      </rPr>
      <t xml:space="preserve">  </t>
    </r>
    <r>
      <rPr>
        <sz val="12"/>
        <color theme="1"/>
        <rFont val="Calibri"/>
        <family val="2"/>
        <scheme val="minor"/>
      </rPr>
      <t>Porte, porte coupe-feu</t>
    </r>
  </si>
  <si>
    <r>
      <t>§</t>
    </r>
    <r>
      <rPr>
        <sz val="7"/>
        <color theme="1"/>
        <rFont val="Times New Roman"/>
        <family val="1"/>
      </rPr>
      <t xml:space="preserve">  </t>
    </r>
    <r>
      <rPr>
        <sz val="12"/>
        <color theme="1"/>
        <rFont val="Calibri"/>
        <family val="2"/>
        <scheme val="minor"/>
      </rPr>
      <t>Dalles, revêtement de sol</t>
    </r>
  </si>
  <si>
    <r>
      <t>§</t>
    </r>
    <r>
      <rPr>
        <sz val="7"/>
        <color theme="1"/>
        <rFont val="Times New Roman"/>
        <family val="1"/>
      </rPr>
      <t xml:space="preserve">  </t>
    </r>
    <r>
      <rPr>
        <sz val="12"/>
        <color theme="1"/>
        <rFont val="Calibri"/>
        <family val="2"/>
        <scheme val="minor"/>
      </rPr>
      <t>Joint de dilation</t>
    </r>
  </si>
  <si>
    <r>
      <t>§</t>
    </r>
    <r>
      <rPr>
        <sz val="7"/>
        <color theme="1"/>
        <rFont val="Times New Roman"/>
        <family val="1"/>
      </rPr>
      <t xml:space="preserve">  </t>
    </r>
    <r>
      <rPr>
        <sz val="12"/>
        <color theme="1"/>
        <rFont val="Calibri"/>
        <family val="2"/>
        <scheme val="minor"/>
      </rPr>
      <t>Calorifuge</t>
    </r>
  </si>
  <si>
    <r>
      <t>§</t>
    </r>
    <r>
      <rPr>
        <sz val="7"/>
        <color theme="1"/>
        <rFont val="Times New Roman"/>
        <family val="1"/>
      </rPr>
      <t xml:space="preserve">  </t>
    </r>
    <r>
      <rPr>
        <sz val="12"/>
        <color theme="1"/>
        <rFont val="Calibri"/>
        <family val="2"/>
        <scheme val="minor"/>
      </rPr>
      <t>Clapet Coupe-Feu</t>
    </r>
  </si>
  <si>
    <r>
      <t>§</t>
    </r>
    <r>
      <rPr>
        <sz val="7"/>
        <color theme="1"/>
        <rFont val="Times New Roman"/>
        <family val="1"/>
      </rPr>
      <t xml:space="preserve">  </t>
    </r>
    <r>
      <rPr>
        <sz val="12"/>
        <color theme="1"/>
        <rFont val="Calibri"/>
        <family val="2"/>
        <scheme val="minor"/>
      </rPr>
      <t>Faux-plafond</t>
    </r>
  </si>
  <si>
    <r>
      <t>§</t>
    </r>
    <r>
      <rPr>
        <sz val="7"/>
        <color theme="1"/>
        <rFont val="Times New Roman"/>
        <family val="1"/>
      </rPr>
      <t xml:space="preserve">  </t>
    </r>
    <r>
      <rPr>
        <sz val="12"/>
        <color theme="1"/>
        <rFont val="Calibri"/>
        <family val="2"/>
        <scheme val="minor"/>
      </rPr>
      <t>Plaque amiante-ciment</t>
    </r>
  </si>
  <si>
    <r>
      <t>§</t>
    </r>
    <r>
      <rPr>
        <sz val="7"/>
        <color theme="1"/>
        <rFont val="Times New Roman"/>
        <family val="1"/>
      </rPr>
      <t xml:space="preserve">  </t>
    </r>
    <r>
      <rPr>
        <sz val="12"/>
        <color theme="1"/>
        <rFont val="Calibri"/>
        <family val="2"/>
        <scheme val="minor"/>
      </rPr>
      <t>Bardage</t>
    </r>
  </si>
  <si>
    <r>
      <t>§</t>
    </r>
    <r>
      <rPr>
        <sz val="7"/>
        <color theme="1"/>
        <rFont val="Times New Roman"/>
        <family val="1"/>
      </rPr>
      <t xml:space="preserve">  </t>
    </r>
    <r>
      <rPr>
        <sz val="12"/>
        <color theme="1"/>
        <rFont val="Calibri"/>
        <family val="2"/>
        <scheme val="minor"/>
      </rPr>
      <t>Canalisation</t>
    </r>
  </si>
  <si>
    <r>
      <t>§</t>
    </r>
    <r>
      <rPr>
        <sz val="7"/>
        <color theme="1"/>
        <rFont val="Times New Roman"/>
        <family val="1"/>
      </rPr>
      <t xml:space="preserve">  </t>
    </r>
    <r>
      <rPr>
        <sz val="12"/>
        <color theme="1"/>
        <rFont val="Calibri"/>
        <family val="2"/>
        <scheme val="minor"/>
      </rPr>
      <t>Calorifugeage</t>
    </r>
  </si>
  <si>
    <r>
      <t>§</t>
    </r>
    <r>
      <rPr>
        <sz val="7"/>
        <color theme="1"/>
        <rFont val="Times New Roman"/>
        <family val="1"/>
      </rPr>
      <t xml:space="preserve">  </t>
    </r>
    <r>
      <rPr>
        <sz val="12"/>
        <color theme="1"/>
        <rFont val="Calibri"/>
        <family val="2"/>
        <scheme val="minor"/>
      </rPr>
      <t>Ponçage et aspiration à la source d’enduit</t>
    </r>
  </si>
  <si>
    <r>
      <t>§</t>
    </r>
    <r>
      <rPr>
        <sz val="7"/>
        <color theme="1"/>
        <rFont val="Times New Roman"/>
        <family val="1"/>
      </rPr>
      <t xml:space="preserve">  </t>
    </r>
    <r>
      <rPr>
        <sz val="12"/>
        <color theme="1"/>
        <rFont val="Calibri"/>
        <family val="2"/>
        <scheme val="minor"/>
      </rPr>
      <t>Plinthe en PVC</t>
    </r>
  </si>
  <si>
    <r>
      <t>§</t>
    </r>
    <r>
      <rPr>
        <sz val="7"/>
        <color theme="1"/>
        <rFont val="Times New Roman"/>
        <family val="1"/>
      </rPr>
      <t xml:space="preserve">  </t>
    </r>
    <r>
      <rPr>
        <sz val="12"/>
        <color theme="1"/>
        <rFont val="Calibri"/>
        <family val="2"/>
        <scheme val="minor"/>
      </rPr>
      <t>Plinthe en bois</t>
    </r>
  </si>
  <si>
    <r>
      <t>§</t>
    </r>
    <r>
      <rPr>
        <sz val="7"/>
        <color theme="1"/>
        <rFont val="Times New Roman"/>
        <family val="1"/>
      </rPr>
      <t xml:space="preserve">  </t>
    </r>
    <r>
      <rPr>
        <sz val="12"/>
        <color theme="1"/>
        <rFont val="Calibri"/>
        <family val="2"/>
        <scheme val="minor"/>
      </rPr>
      <t>Conduit en fibro-ciment</t>
    </r>
  </si>
  <si>
    <r>
      <t>§</t>
    </r>
    <r>
      <rPr>
        <sz val="7"/>
        <color theme="1"/>
        <rFont val="Times New Roman"/>
        <family val="1"/>
      </rPr>
      <t xml:space="preserve">  </t>
    </r>
    <r>
      <rPr>
        <sz val="12"/>
        <color theme="1"/>
        <rFont val="Calibri"/>
        <family val="2"/>
        <scheme val="minor"/>
      </rPr>
      <t>Moquette</t>
    </r>
  </si>
  <si>
    <t>5.2.2</t>
  </si>
  <si>
    <t>5.2.3</t>
  </si>
  <si>
    <t>5.2.4</t>
  </si>
  <si>
    <t>5.2.5</t>
  </si>
  <si>
    <t>5.2.6</t>
  </si>
  <si>
    <t>5.2.7</t>
  </si>
  <si>
    <t>5.2.8</t>
  </si>
  <si>
    <t>5.2.9</t>
  </si>
  <si>
    <t>5.2.10</t>
  </si>
  <si>
    <t>5.2.11</t>
  </si>
  <si>
    <t>5.2.12</t>
  </si>
  <si>
    <t>5.2.13</t>
  </si>
  <si>
    <t>5.2.14</t>
  </si>
  <si>
    <t>5.2.15</t>
  </si>
  <si>
    <t>5.3 -  REPRISE BETON</t>
  </si>
  <si>
    <t>5.3.1</t>
  </si>
  <si>
    <t>5.3.2</t>
  </si>
  <si>
    <t>5.3.3</t>
  </si>
  <si>
    <t>5.3.4</t>
  </si>
  <si>
    <t xml:space="preserve">Agrandissement passage </t>
  </si>
  <si>
    <t xml:space="preserve">Reprise de béton - Réparation ou restructuration des bétons (éclats, épaufrures, traitement des aciers) </t>
  </si>
  <si>
    <t>5.4 -  Dépose courante sur une aile hospitalière</t>
  </si>
  <si>
    <t>5.4.1</t>
  </si>
  <si>
    <r>
      <t>§</t>
    </r>
    <r>
      <rPr>
        <sz val="7"/>
        <color theme="1"/>
        <rFont val="Times New Roman"/>
        <family val="1"/>
      </rPr>
      <t xml:space="preserve">  </t>
    </r>
    <r>
      <rPr>
        <sz val="11"/>
        <color theme="1"/>
        <rFont val="Calibri"/>
        <family val="2"/>
        <scheme val="minor"/>
      </rPr>
      <t>Bouche VMC</t>
    </r>
  </si>
  <si>
    <r>
      <t>§</t>
    </r>
    <r>
      <rPr>
        <sz val="7"/>
        <color theme="1"/>
        <rFont val="Times New Roman"/>
        <family val="1"/>
      </rPr>
      <t xml:space="preserve">  </t>
    </r>
    <r>
      <rPr>
        <sz val="11"/>
        <color theme="1"/>
        <rFont val="Calibri"/>
        <family val="2"/>
        <scheme val="minor"/>
      </rPr>
      <t>Barre d’appuis de 40cm</t>
    </r>
  </si>
  <si>
    <r>
      <t>§</t>
    </r>
    <r>
      <rPr>
        <sz val="7"/>
        <color theme="1"/>
        <rFont val="Times New Roman"/>
        <family val="1"/>
      </rPr>
      <t xml:space="preserve">  </t>
    </r>
    <r>
      <rPr>
        <sz val="11"/>
        <color theme="1"/>
        <rFont val="Calibri"/>
        <family val="2"/>
        <scheme val="minor"/>
      </rPr>
      <t xml:space="preserve">Cornières </t>
    </r>
  </si>
  <si>
    <r>
      <t>§</t>
    </r>
    <r>
      <rPr>
        <sz val="7"/>
        <color theme="1"/>
        <rFont val="Times New Roman"/>
        <family val="1"/>
      </rPr>
      <t xml:space="preserve">  </t>
    </r>
    <r>
      <rPr>
        <sz val="11"/>
        <color theme="1"/>
        <rFont val="Calibri"/>
        <family val="2"/>
        <scheme val="minor"/>
      </rPr>
      <t>Menuiserie alu avec vitres</t>
    </r>
  </si>
  <si>
    <r>
      <t>§</t>
    </r>
    <r>
      <rPr>
        <sz val="7"/>
        <rFont val="Times New Roman"/>
        <family val="1"/>
      </rPr>
      <t xml:space="preserve">  </t>
    </r>
    <r>
      <rPr>
        <sz val="11"/>
        <rFont val="Calibri"/>
        <family val="2"/>
        <scheme val="minor"/>
      </rPr>
      <t>Châssis de Porte (73*2010) + battant de porte</t>
    </r>
  </si>
  <si>
    <r>
      <t>§</t>
    </r>
    <r>
      <rPr>
        <sz val="7"/>
        <color theme="1"/>
        <rFont val="Times New Roman"/>
        <family val="1"/>
      </rPr>
      <t xml:space="preserve">  </t>
    </r>
    <r>
      <rPr>
        <sz val="11"/>
        <color theme="1"/>
        <rFont val="Calibri"/>
        <family val="2"/>
        <scheme val="minor"/>
      </rPr>
      <t>Porte de gaine et paroi</t>
    </r>
  </si>
  <si>
    <r>
      <t>§</t>
    </r>
    <r>
      <rPr>
        <sz val="7"/>
        <color theme="1"/>
        <rFont val="Times New Roman"/>
        <family val="1"/>
      </rPr>
      <t xml:space="preserve">  </t>
    </r>
    <r>
      <rPr>
        <sz val="11"/>
        <color theme="1"/>
        <rFont val="Calibri"/>
        <family val="2"/>
        <scheme val="minor"/>
      </rPr>
      <t>Tuyau en fonte du WC</t>
    </r>
  </si>
  <si>
    <r>
      <t>§</t>
    </r>
    <r>
      <rPr>
        <sz val="7"/>
        <color theme="1"/>
        <rFont val="Times New Roman"/>
        <family val="1"/>
      </rPr>
      <t xml:space="preserve">  </t>
    </r>
    <r>
      <rPr>
        <sz val="11"/>
        <color theme="1"/>
        <rFont val="Calibri"/>
        <family val="2"/>
        <scheme val="minor"/>
      </rPr>
      <t>Miroir</t>
    </r>
  </si>
  <si>
    <r>
      <t>§</t>
    </r>
    <r>
      <rPr>
        <sz val="7"/>
        <color theme="1"/>
        <rFont val="Times New Roman"/>
        <family val="1"/>
      </rPr>
      <t xml:space="preserve">  </t>
    </r>
    <r>
      <rPr>
        <sz val="11"/>
        <color theme="1"/>
        <rFont val="Calibri"/>
        <family val="2"/>
        <scheme val="minor"/>
      </rPr>
      <t>Prise rasoir</t>
    </r>
  </si>
  <si>
    <r>
      <t>§</t>
    </r>
    <r>
      <rPr>
        <sz val="7"/>
        <color theme="1"/>
        <rFont val="Times New Roman"/>
        <family val="1"/>
      </rPr>
      <t xml:space="preserve">  </t>
    </r>
    <r>
      <rPr>
        <sz val="11"/>
        <color theme="1"/>
        <rFont val="Calibri"/>
        <family val="2"/>
        <scheme val="minor"/>
      </rPr>
      <t>Interrupteur</t>
    </r>
  </si>
  <si>
    <r>
      <t>§</t>
    </r>
    <r>
      <rPr>
        <sz val="7"/>
        <color theme="1"/>
        <rFont val="Times New Roman"/>
        <family val="1"/>
      </rPr>
      <t xml:space="preserve">  </t>
    </r>
    <r>
      <rPr>
        <sz val="11"/>
        <color theme="1"/>
        <rFont val="Calibri"/>
        <family val="2"/>
        <scheme val="minor"/>
      </rPr>
      <t>Dépose pistolet lave bassin</t>
    </r>
  </si>
  <si>
    <t>5.4.2</t>
  </si>
  <si>
    <t>5.4.3</t>
  </si>
  <si>
    <t>5.4.4</t>
  </si>
  <si>
    <t>5.4.5</t>
  </si>
  <si>
    <t>5.4.6</t>
  </si>
  <si>
    <t>5.4.7</t>
  </si>
  <si>
    <t>5.4.8</t>
  </si>
  <si>
    <t>5.4.9</t>
  </si>
  <si>
    <t>5.4.10</t>
  </si>
  <si>
    <t>5.4.11</t>
  </si>
  <si>
    <t>5.5.1</t>
  </si>
  <si>
    <r>
      <t>§</t>
    </r>
    <r>
      <rPr>
        <sz val="7"/>
        <color theme="1"/>
        <rFont val="Times New Roman"/>
        <family val="1"/>
      </rPr>
      <t xml:space="preserve">  </t>
    </r>
    <r>
      <rPr>
        <sz val="11"/>
        <color theme="1"/>
        <rFont val="Calibri"/>
        <family val="2"/>
        <scheme val="minor"/>
      </rPr>
      <t xml:space="preserve">Maçonnerie servant de support pour la menuiserie de la gaine </t>
    </r>
  </si>
  <si>
    <r>
      <t>§</t>
    </r>
    <r>
      <rPr>
        <sz val="7"/>
        <color theme="1"/>
        <rFont val="Times New Roman"/>
        <family val="1"/>
      </rPr>
      <t xml:space="preserve">  </t>
    </r>
    <r>
      <rPr>
        <sz val="11"/>
        <color theme="1"/>
        <rFont val="Calibri"/>
        <family val="2"/>
        <scheme val="minor"/>
      </rPr>
      <t xml:space="preserve"> démontage du bac à douche***</t>
    </r>
  </si>
  <si>
    <r>
      <t>§</t>
    </r>
    <r>
      <rPr>
        <sz val="7"/>
        <color theme="1"/>
        <rFont val="Times New Roman"/>
        <family val="1"/>
      </rPr>
      <t xml:space="preserve">  </t>
    </r>
    <r>
      <rPr>
        <sz val="11"/>
        <color theme="1"/>
        <rFont val="Calibri"/>
        <family val="2"/>
        <scheme val="minor"/>
      </rPr>
      <t>démolition du socle du bac à douche + enlèvement bac à douche***</t>
    </r>
  </si>
  <si>
    <t>5.5.2</t>
  </si>
  <si>
    <t>5.5.3</t>
  </si>
  <si>
    <t>5.6 -  Divers</t>
  </si>
  <si>
    <t>5.6.1</t>
  </si>
  <si>
    <t>5.6.2</t>
  </si>
  <si>
    <t>5.6.3</t>
  </si>
  <si>
    <t>5.6.4</t>
  </si>
  <si>
    <t>5.6.5</t>
  </si>
  <si>
    <t>5.6.6</t>
  </si>
  <si>
    <t>5.6.7</t>
  </si>
  <si>
    <r>
      <t>§</t>
    </r>
    <r>
      <rPr>
        <sz val="7"/>
        <color theme="1"/>
        <rFont val="Times New Roman"/>
        <family val="1"/>
      </rPr>
      <t xml:space="preserve">  </t>
    </r>
    <r>
      <rPr>
        <sz val="11"/>
        <color theme="1"/>
        <rFont val="Calibri"/>
        <family val="2"/>
        <scheme val="minor"/>
      </rPr>
      <t>Reprise bas de châssis</t>
    </r>
  </si>
  <si>
    <r>
      <t>§</t>
    </r>
    <r>
      <rPr>
        <sz val="7"/>
        <color theme="1"/>
        <rFont val="Times New Roman"/>
        <family val="1"/>
      </rPr>
      <t xml:space="preserve">  </t>
    </r>
    <r>
      <rPr>
        <sz val="11"/>
        <color theme="1"/>
        <rFont val="Calibri"/>
        <family val="2"/>
        <scheme val="minor"/>
      </rPr>
      <t>Rebouchage par pot  (appel malade, prise de rasoir,etc)</t>
    </r>
  </si>
  <si>
    <r>
      <t>§</t>
    </r>
    <r>
      <rPr>
        <sz val="7"/>
        <color theme="1"/>
        <rFont val="Times New Roman"/>
        <family val="1"/>
      </rPr>
      <t xml:space="preserve">  </t>
    </r>
    <r>
      <rPr>
        <sz val="11"/>
        <color theme="1"/>
        <rFont val="Calibri"/>
        <family val="2"/>
        <scheme val="minor"/>
      </rPr>
      <t xml:space="preserve">Carottage </t>
    </r>
    <r>
      <rPr>
        <sz val="11"/>
        <color theme="1"/>
        <rFont val="Tempus Sans ITC"/>
        <family val="5"/>
      </rPr>
      <t>Ø</t>
    </r>
    <r>
      <rPr>
        <sz val="11"/>
        <color theme="1"/>
        <rFont val="Calibri"/>
        <family val="2"/>
        <scheme val="minor"/>
      </rPr>
      <t xml:space="preserve"> 40 pour l’évacuation douche et lavabo</t>
    </r>
  </si>
  <si>
    <r>
      <t>§</t>
    </r>
    <r>
      <rPr>
        <sz val="7"/>
        <color theme="1"/>
        <rFont val="Times New Roman"/>
        <family val="1"/>
      </rPr>
      <t xml:space="preserve">  </t>
    </r>
    <r>
      <rPr>
        <sz val="11"/>
        <color theme="1"/>
        <rFont val="Calibri"/>
        <family val="2"/>
        <scheme val="minor"/>
      </rPr>
      <t>Perçage Ø 25 pour passage réseau EF/EC</t>
    </r>
  </si>
  <si>
    <r>
      <t>§</t>
    </r>
    <r>
      <rPr>
        <sz val="7"/>
        <color theme="1"/>
        <rFont val="Times New Roman"/>
        <family val="1"/>
      </rPr>
      <t xml:space="preserve">  </t>
    </r>
    <r>
      <rPr>
        <sz val="11"/>
        <color theme="1"/>
        <rFont val="Calibri"/>
        <family val="2"/>
        <scheme val="minor"/>
      </rPr>
      <t xml:space="preserve">Ponçage sur 15 cm autour du châssis de porte 73*2040 sur les deux faces </t>
    </r>
  </si>
  <si>
    <r>
      <t>§</t>
    </r>
    <r>
      <rPr>
        <sz val="7"/>
        <color theme="1"/>
        <rFont val="Times New Roman"/>
        <family val="1"/>
      </rPr>
      <t xml:space="preserve">  </t>
    </r>
    <r>
      <rPr>
        <sz val="11"/>
        <color theme="1"/>
        <rFont val="Calibri"/>
        <family val="2"/>
        <scheme val="minor"/>
      </rPr>
      <t>Pose portes savon (fourni par maitre d'ouvrage)</t>
    </r>
  </si>
  <si>
    <r>
      <t>§</t>
    </r>
    <r>
      <rPr>
        <sz val="7"/>
        <color theme="1"/>
        <rFont val="Times New Roman"/>
        <family val="1"/>
      </rPr>
      <t xml:space="preserve">  </t>
    </r>
    <r>
      <rPr>
        <sz val="11"/>
        <color theme="1"/>
        <rFont val="Calibri"/>
        <family val="2"/>
        <scheme val="minor"/>
      </rPr>
      <t>Pose porte papier hygiénique (fourni par maitre d'ouvrage)</t>
    </r>
  </si>
  <si>
    <t>Les prix unitaires des travaux de démolition et de déconstruction,   comprendront implicitement :  la mise en place des protections nécessaires à la sécurité des travailleurs -  les protections des ouvrages conservés,  les sujétions de découpe  à la tronçonneuse, d'étayage et de renforcement pendant l'intervention, la démolition ou la déconstruction des éléments concernés,  les raccords de finition-ragréage au droit des parois verticales ou plafond à l'emplacement des ouvrages destructurés, l'évacuation des gravats et matériaux de toute nature et le nettoyage des espaces.</t>
  </si>
  <si>
    <t>5.5 -  Travaux de démolition ou de déconstruction</t>
  </si>
  <si>
    <t>5.5.4</t>
  </si>
  <si>
    <t>5.5.5</t>
  </si>
  <si>
    <t>5.5.6</t>
  </si>
  <si>
    <t>5.5.7</t>
  </si>
  <si>
    <t>5.5.8</t>
  </si>
  <si>
    <t>5.7 -  Réalisation d'ouvrages en béton armé</t>
  </si>
  <si>
    <t>5.7.1</t>
  </si>
  <si>
    <t>5.7.2</t>
  </si>
  <si>
    <t>5.7.3</t>
  </si>
  <si>
    <t>5.7.4</t>
  </si>
  <si>
    <t>ML</t>
  </si>
  <si>
    <t>5.8 -  Réalisation d'ouvrages maçonnés - Enduits</t>
  </si>
  <si>
    <t>Le prix unitaire estimé comprend : la fourniture et la mise en œuvre de maçonnerie hourdée au mortier de ciment dosé à 300 kg de CPJ/m3 - Y compris toutes sujétions de jonction et d'adaptation avec l'existant de quelque nature.</t>
  </si>
  <si>
    <t>5.8.1</t>
  </si>
  <si>
    <t>Réalisation de  mur maçonné  de 08 cm ou 11 cm d'épaisseur</t>
  </si>
  <si>
    <t>Réalisation de  mur maçonné de 13 cm d'épaisseur</t>
  </si>
  <si>
    <r>
      <t>Fourniture et pose d'un enduit au mortier de ciment dosé à 350 kg de CPJ/m</t>
    </r>
    <r>
      <rPr>
        <vertAlign val="superscript"/>
        <sz val="12"/>
        <color theme="1"/>
        <rFont val="Calibri"/>
        <family val="2"/>
      </rPr>
      <t>3</t>
    </r>
    <r>
      <rPr>
        <sz val="12"/>
        <color theme="1"/>
        <rFont val="Calibri"/>
        <family val="2"/>
      </rPr>
      <t xml:space="preserve"> pour une épaisseur moyenne de 1,5 cm - sans adjuvant </t>
    </r>
  </si>
  <si>
    <r>
      <t>Fourniture et pose d'un enduit au mortier de ciment dosé à 350 kg de CPJ/m</t>
    </r>
    <r>
      <rPr>
        <vertAlign val="superscript"/>
        <sz val="12"/>
        <color theme="1"/>
        <rFont val="Calibri"/>
        <family val="2"/>
      </rPr>
      <t>3</t>
    </r>
    <r>
      <rPr>
        <sz val="12"/>
        <color theme="1"/>
        <rFont val="Calibri"/>
        <family val="2"/>
      </rPr>
      <t xml:space="preserve"> pour une épaisseur moyenne de 1,5 cm - avec adjuvant </t>
    </r>
  </si>
  <si>
    <t>5.8.2</t>
  </si>
  <si>
    <t>5.8.3</t>
  </si>
  <si>
    <t>5.8.4</t>
  </si>
  <si>
    <t>5.8.5</t>
  </si>
  <si>
    <t>5.8.6</t>
  </si>
  <si>
    <t>5.8.7</t>
  </si>
  <si>
    <t>6.1.1</t>
  </si>
  <si>
    <t>6.2 -  Fourniture et pose soignée : VOLET ROULANT</t>
  </si>
  <si>
    <t>6.2.1</t>
  </si>
  <si>
    <t>6.2.2</t>
  </si>
  <si>
    <t>6.2.3</t>
  </si>
  <si>
    <t>6.2.4</t>
  </si>
  <si>
    <t>6.2.5</t>
  </si>
  <si>
    <t>6.3 -  Fourniture et pose soignée : STORES INTERIEURS</t>
  </si>
  <si>
    <t>Sur repère menuiserie type 0E1 – Largeur : 1840 – Hauteur 2420</t>
  </si>
  <si>
    <t>Sur repère menuiserie type 0E3– Largeur : 950 – Hauteur 2420</t>
  </si>
  <si>
    <t>Sur repère menuiserie type 0E4 – Largeur : 1840 – Hauteur 2420</t>
  </si>
  <si>
    <t>Sur repère menuiserie type 0E7 – Largeur : 1840 – Hauteur 1400</t>
  </si>
  <si>
    <t>Sur repère menuiserie type 0E8 – Largeur : 2400 – Hauteur 1400</t>
  </si>
  <si>
    <t>Sur repère menuiserie type 0E20 – Largeur : 3200 – Hauteur 1800</t>
  </si>
  <si>
    <t>Sur repère menuiserie type 0E27 – Largeur : 110 – Hauteur 1300</t>
  </si>
  <si>
    <t>6.1 - Installation de chantier SERRURERIE - FERMETURE</t>
  </si>
  <si>
    <t>6.4 -  ORGANIGRAMME DES CLEFS</t>
  </si>
  <si>
    <t xml:space="preserve"> Fourniture de l’organigramme, son élaboration conjointe et les visites sur site.</t>
  </si>
  <si>
    <t>6.3.1</t>
  </si>
  <si>
    <t>6.3.2</t>
  </si>
  <si>
    <t>6.4.1</t>
  </si>
  <si>
    <t>6.4.2</t>
  </si>
  <si>
    <t>Fourniture de cylindres et quincailleries nécessaires au fonctionnement.</t>
  </si>
  <si>
    <t>6 -  SERRURERIE-FERMETURE/MENUISERIES</t>
  </si>
  <si>
    <t>SERRURERIE - FERMETURE</t>
  </si>
  <si>
    <t>MENUISERIE INTERIEURE</t>
  </si>
  <si>
    <t>6.5 - Installation de chantier MENUISERIE</t>
  </si>
  <si>
    <t>6.5.1</t>
  </si>
  <si>
    <t>6.6 -  Travaux de pose soignée dans une aile hospitalière :</t>
  </si>
  <si>
    <t>6.6.1</t>
  </si>
  <si>
    <t>6.6.2</t>
  </si>
  <si>
    <t>6.6.3</t>
  </si>
  <si>
    <t>6.6.4</t>
  </si>
  <si>
    <t>6.6.5</t>
  </si>
  <si>
    <t>6.6.6</t>
  </si>
  <si>
    <t>6.6.7</t>
  </si>
  <si>
    <t>6.6.8</t>
  </si>
  <si>
    <t>6.6.9</t>
  </si>
  <si>
    <t>P311A</t>
  </si>
  <si>
    <t>P312A</t>
  </si>
  <si>
    <t>P170B</t>
  </si>
  <si>
    <t>P211A</t>
  </si>
  <si>
    <t>P270E</t>
  </si>
  <si>
    <t>P240G</t>
  </si>
  <si>
    <t>F51D</t>
  </si>
  <si>
    <t>PF46J</t>
  </si>
  <si>
    <t xml:space="preserve">6.7 -  Travaux de dépose </t>
  </si>
  <si>
    <t>Guichet à guillotine avec tablette –</t>
  </si>
  <si>
    <t>Guichet avec portes coulissantes plombées –</t>
  </si>
  <si>
    <t>Banc des déshabilloirs –</t>
  </si>
  <si>
    <t xml:space="preserve">Etagère penderie </t>
  </si>
  <si>
    <t>Panneau démontable de visite –</t>
  </si>
  <si>
    <t xml:space="preserve"> Panneau d’imposte ouvrant –</t>
  </si>
  <si>
    <t>Sièges d’amphithéâtre et tablette écritoire –</t>
  </si>
  <si>
    <t xml:space="preserve">Façades de gaines électriques </t>
  </si>
  <si>
    <t xml:space="preserve">Façade de gaines plomberie sur sanitaire des chambres </t>
  </si>
  <si>
    <t xml:space="preserve">Ensemble menuisé sur poste RIA ou colonne sèche </t>
  </si>
  <si>
    <t xml:space="preserve">Façade de gaine sur gaine plomberie </t>
  </si>
  <si>
    <t xml:space="preserve">Habillage canalisation </t>
  </si>
  <si>
    <t>Façade de gaine sur gaine plomberie</t>
  </si>
  <si>
    <t>Lisse de protection dans circulations</t>
  </si>
  <si>
    <t xml:space="preserve">Châssis fixes vitres </t>
  </si>
  <si>
    <t>Châssis fixes avec allège menuisée</t>
  </si>
  <si>
    <t xml:space="preserve">Châssis d'imposte lames jalousie verre </t>
  </si>
  <si>
    <t xml:space="preserve">ECRAN DE PROJECTION </t>
  </si>
  <si>
    <t>Trappe de visite C.F. ½ heure dans cloison –</t>
  </si>
  <si>
    <t>Guichet vitré avec tablette –</t>
  </si>
  <si>
    <t>Banque en élément modulaire –</t>
  </si>
  <si>
    <t>Casiers suspendus –</t>
  </si>
  <si>
    <t>Faux plafond bois suspendu –</t>
  </si>
  <si>
    <t>Elément de rangement suspendu en périphérie au-dessus du bar –</t>
  </si>
  <si>
    <t>Portes et imposte menuisées –</t>
  </si>
  <si>
    <t>Placards</t>
  </si>
  <si>
    <t>Claustra</t>
  </si>
  <si>
    <t>Pergola</t>
  </si>
  <si>
    <t>6.7.1</t>
  </si>
  <si>
    <t>6.7.2</t>
  </si>
  <si>
    <t>6.7.3</t>
  </si>
  <si>
    <t>6.7.4</t>
  </si>
  <si>
    <t>6.7.5</t>
  </si>
  <si>
    <t>6.7.6</t>
  </si>
  <si>
    <t>6.7.7</t>
  </si>
  <si>
    <t>6.7.8</t>
  </si>
  <si>
    <t>6.7.9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</si>
  <si>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</si>
  <si>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</si>
  <si>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</si>
  <si>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</si>
  <si>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</si>
  <si>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</si>
  <si>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</si>
  <si>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</si>
  <si>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</si>
  <si>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</si>
  <si>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</si>
  <si>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</si>
  <si>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</si>
  <si>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</si>
  <si>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</si>
  <si>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</si>
  <si>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</si>
  <si>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</si>
  <si>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</si>
  <si>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</si>
  <si>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</si>
  <si>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</si>
  <si>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</si>
  <si>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MENUISERIE EXTERIEURE</t>
  </si>
  <si>
    <t>OE1</t>
  </si>
  <si>
    <t>OE2</t>
  </si>
  <si>
    <t>OE3</t>
  </si>
  <si>
    <t>OE4</t>
  </si>
  <si>
    <t>6.8.1</t>
  </si>
  <si>
    <t>6.8.2</t>
  </si>
  <si>
    <t>6.8.3</t>
  </si>
  <si>
    <t>6.8.4</t>
  </si>
  <si>
    <t>6.8 -  Travaux de pose soignée dans une aile hospitalière :</t>
  </si>
  <si>
    <t>6.9 -  Remplacement à l'identique:</t>
  </si>
  <si>
    <t>6.9.1</t>
  </si>
  <si>
    <t>6.9.2</t>
  </si>
  <si>
    <t>6.9.3</t>
  </si>
  <si>
    <t>6.9.4</t>
  </si>
  <si>
    <r>
      <t>§</t>
    </r>
    <r>
      <rPr>
        <sz val="7"/>
        <color theme="1"/>
        <rFont val="Times New Roman"/>
        <family val="1"/>
      </rPr>
      <t xml:space="preserve">  </t>
    </r>
    <r>
      <rPr>
        <sz val="11"/>
        <color theme="1"/>
        <rFont val="Calibri"/>
        <family val="2"/>
        <scheme val="minor"/>
      </rPr>
      <t>Châssis + Porte (73*</t>
    </r>
    <r>
      <rPr>
        <sz val="11"/>
        <color rgb="FFFF0000"/>
        <rFont val="Calibri"/>
        <family val="2"/>
        <scheme val="minor"/>
      </rPr>
      <t>2010</t>
    </r>
    <r>
      <rPr>
        <sz val="11"/>
        <color theme="1"/>
        <rFont val="Calibri"/>
        <family val="2"/>
        <scheme val="minor"/>
      </rPr>
      <t xml:space="preserve">) + serrure à condamnation axe 40 + peinture, si pas d'ouverture de passage </t>
    </r>
  </si>
  <si>
    <r>
      <t>§</t>
    </r>
    <r>
      <rPr>
        <sz val="7"/>
        <color theme="1"/>
        <rFont val="Times New Roman"/>
        <family val="1"/>
      </rPr>
      <t xml:space="preserve">  </t>
    </r>
    <r>
      <rPr>
        <sz val="11"/>
        <color theme="1"/>
        <rFont val="Calibri"/>
        <family val="2"/>
        <scheme val="minor"/>
      </rPr>
      <t>Châssis + Porte (93*</t>
    </r>
    <r>
      <rPr>
        <sz val="11"/>
        <color rgb="FFFF0000"/>
        <rFont val="Calibri"/>
        <family val="2"/>
        <scheme val="minor"/>
      </rPr>
      <t>2010</t>
    </r>
    <r>
      <rPr>
        <sz val="11"/>
        <color theme="1"/>
        <rFont val="Calibri"/>
        <family val="2"/>
        <scheme val="minor"/>
      </rPr>
      <t xml:space="preserve">) + serrure à condamnation axe 40 + peinture, si pas d'ouverture de passage </t>
    </r>
  </si>
  <si>
    <r>
      <t>§</t>
    </r>
    <r>
      <rPr>
        <sz val="7"/>
        <color theme="1"/>
        <rFont val="Times New Roman"/>
        <family val="1"/>
      </rPr>
      <t xml:space="preserve">  </t>
    </r>
    <r>
      <rPr>
        <sz val="11"/>
        <color theme="1"/>
        <rFont val="Calibri"/>
        <family val="2"/>
        <scheme val="minor"/>
      </rPr>
      <t>Patère</t>
    </r>
  </si>
  <si>
    <r>
      <t>§</t>
    </r>
    <r>
      <rPr>
        <sz val="7"/>
        <color theme="1"/>
        <rFont val="Times New Roman"/>
        <family val="1"/>
      </rPr>
      <t xml:space="preserve">  </t>
    </r>
    <r>
      <rPr>
        <sz val="11"/>
        <color theme="1"/>
        <rFont val="Calibri"/>
        <family val="2"/>
        <scheme val="minor"/>
      </rPr>
      <t>Butée de porte</t>
    </r>
  </si>
  <si>
    <r>
      <t>§</t>
    </r>
    <r>
      <rPr>
        <sz val="7"/>
        <color theme="1"/>
        <rFont val="Times New Roman"/>
        <family val="1"/>
      </rPr>
      <t xml:space="preserve">  </t>
    </r>
    <r>
      <rPr>
        <sz val="11"/>
        <color theme="1"/>
        <rFont val="Calibri"/>
        <family val="2"/>
        <scheme val="minor"/>
      </rPr>
      <t>Barre de seuil</t>
    </r>
  </si>
  <si>
    <r>
      <t>§</t>
    </r>
    <r>
      <rPr>
        <sz val="7"/>
        <color theme="1"/>
        <rFont val="Times New Roman"/>
        <family val="1"/>
      </rPr>
      <t xml:space="preserve">  </t>
    </r>
    <r>
      <rPr>
        <sz val="11"/>
        <color theme="1"/>
        <rFont val="Calibri"/>
        <family val="2"/>
        <scheme val="minor"/>
      </rPr>
      <t>Barre de rideau de douche</t>
    </r>
  </si>
  <si>
    <r>
      <t>§</t>
    </r>
    <r>
      <rPr>
        <sz val="7"/>
        <color theme="1"/>
        <rFont val="Times New Roman"/>
        <family val="1"/>
      </rPr>
      <t xml:space="preserve">  </t>
    </r>
    <r>
      <rPr>
        <sz val="11"/>
        <color theme="1"/>
        <rFont val="Calibri"/>
        <family val="2"/>
        <scheme val="minor"/>
      </rPr>
      <t>Paroi + Porte de gaines avec serrure clef technique</t>
    </r>
  </si>
  <si>
    <r>
      <t>§</t>
    </r>
    <r>
      <rPr>
        <sz val="7"/>
        <color theme="1"/>
        <rFont val="Times New Roman"/>
        <family val="1"/>
      </rPr>
      <t xml:space="preserve">  </t>
    </r>
    <r>
      <rPr>
        <sz val="11"/>
        <color theme="1"/>
        <rFont val="Calibri"/>
        <family val="2"/>
        <scheme val="minor"/>
      </rPr>
      <t>Tablette</t>
    </r>
  </si>
  <si>
    <r>
      <t>§</t>
    </r>
    <r>
      <rPr>
        <sz val="7"/>
        <color theme="1"/>
        <rFont val="Times New Roman"/>
        <family val="1"/>
      </rPr>
      <t xml:space="preserve">  </t>
    </r>
    <r>
      <rPr>
        <sz val="11"/>
        <color theme="1"/>
        <rFont val="Calibri"/>
        <family val="2"/>
        <scheme val="minor"/>
      </rPr>
      <t>Barre d’appuis (chambre 1 lit – 2 barres de 30 cm et 40 cm)</t>
    </r>
  </si>
  <si>
    <r>
      <t>§</t>
    </r>
    <r>
      <rPr>
        <sz val="7"/>
        <color theme="1"/>
        <rFont val="Times New Roman"/>
        <family val="1"/>
      </rPr>
      <t xml:space="preserve">  </t>
    </r>
    <r>
      <rPr>
        <sz val="11"/>
        <color theme="1"/>
        <rFont val="Calibri"/>
        <family val="2"/>
        <scheme val="minor"/>
      </rPr>
      <t>Trappe d’accès à la gaine technique</t>
    </r>
  </si>
  <si>
    <r>
      <t>§</t>
    </r>
    <r>
      <rPr>
        <sz val="7"/>
        <color theme="1"/>
        <rFont val="Times New Roman"/>
        <family val="1"/>
      </rPr>
      <t xml:space="preserve">  </t>
    </r>
    <r>
      <rPr>
        <sz val="11"/>
        <color theme="1"/>
        <rFont val="Calibri"/>
        <family val="2"/>
        <scheme val="minor"/>
      </rPr>
      <t>Menuiserie ALU</t>
    </r>
  </si>
  <si>
    <r>
      <t>§</t>
    </r>
    <r>
      <rPr>
        <sz val="7"/>
        <color theme="1"/>
        <rFont val="Times New Roman"/>
        <family val="1"/>
      </rPr>
      <t xml:space="preserve">  </t>
    </r>
    <r>
      <rPr>
        <sz val="11"/>
        <color theme="1"/>
        <rFont val="Calibri"/>
        <family val="2"/>
        <scheme val="minor"/>
      </rPr>
      <t>Pose de distributeurs "Hygiénique"</t>
    </r>
  </si>
  <si>
    <r>
      <t>§</t>
    </r>
    <r>
      <rPr>
        <sz val="7"/>
        <color theme="1"/>
        <rFont val="Times New Roman"/>
        <family val="1"/>
      </rPr>
      <t xml:space="preserve">  </t>
    </r>
    <r>
      <rPr>
        <sz val="11"/>
        <color theme="1"/>
        <rFont val="Calibri"/>
        <family val="2"/>
        <scheme val="minor"/>
      </rPr>
      <t>Pose de distributeurs "Savon"</t>
    </r>
  </si>
  <si>
    <t>6.10 -  Travaux de pose et fourniture</t>
  </si>
  <si>
    <t>6.10.1</t>
  </si>
  <si>
    <t>6.10.2</t>
  </si>
  <si>
    <t>6.10.3</t>
  </si>
  <si>
    <t>6.10.4</t>
  </si>
  <si>
    <t>6.10.5</t>
  </si>
  <si>
    <t>6.10.6</t>
  </si>
  <si>
    <t>6.10.7</t>
  </si>
  <si>
    <t>6.10.8</t>
  </si>
  <si>
    <t>6.10.9</t>
  </si>
  <si>
    <t>6.10.10</t>
  </si>
  <si>
    <t>6.10.11</t>
  </si>
  <si>
    <t>6.10.12</t>
  </si>
  <si>
    <t>6.10.13</t>
  </si>
  <si>
    <t>6.10.14</t>
  </si>
  <si>
    <t>MENUISERIES  ALUMINIUM (EXTERIEURES ET INTERIEURES)</t>
  </si>
  <si>
    <t xml:space="preserve">6.11 -  DEPOSE D'OUVRAGES  EXISTANTS </t>
  </si>
  <si>
    <t>6.11.1</t>
  </si>
  <si>
    <t>6.11.2</t>
  </si>
  <si>
    <t>6.12 - ENSEMBLES MENUISES EN PROFIL ALUMINIUM THERMOLAQUE</t>
  </si>
  <si>
    <t>Ce prix rémunère la fourniture et mise en œuvre d'ensembles menuisés vitrés en profilés  aluminium thermolaqué de chez TECHNAL -SCHUCO ou produit équivalent  - constitué d'un cadre dormant - châssis fixe / ouvrant  - châssis à soufflet  - Allège fixe - imposte fixe  - Châssis latéraux  - vitrage feuilleté 44.2 - à faible émissivité - quincailleries - serrure de sûreté sur organigramme.</t>
  </si>
  <si>
    <t>6.12.1</t>
  </si>
  <si>
    <t>6.12.2</t>
  </si>
  <si>
    <t>6.12.3</t>
  </si>
  <si>
    <t>6.12.5</t>
  </si>
  <si>
    <t>6.12.7</t>
  </si>
  <si>
    <r>
      <t xml:space="preserve">Fourniture et pose de châssis coulissant  </t>
    </r>
    <r>
      <rPr>
        <sz val="12"/>
        <color theme="1"/>
        <rFont val="Calibri"/>
        <family val="2"/>
      </rPr>
      <t>- simple ou à multiples vantaux   y compris dispositif de fermeture</t>
    </r>
  </si>
  <si>
    <r>
      <t>Fourniture et pose d'élément menuisé mixte à vantaux multiples : coulissant + fixe (panneau/securit)</t>
    </r>
    <r>
      <rPr>
        <sz val="12"/>
        <color theme="1"/>
        <rFont val="Calibri"/>
        <family val="2"/>
      </rPr>
      <t xml:space="preserve">  -  compris toutes sujétions d'imposte. </t>
    </r>
  </si>
  <si>
    <r>
      <t xml:space="preserve">Fourniture et pose d'ensemble menuisé mixte composé d'un châssis ouvrant à la française </t>
    </r>
    <r>
      <rPr>
        <sz val="12"/>
        <color theme="1"/>
        <rFont val="Calibri"/>
        <family val="2"/>
      </rPr>
      <t xml:space="preserve"> et  de châssis latéral fixe - compris toutes sujétions d'imposte.</t>
    </r>
  </si>
  <si>
    <t>Supplément pour hauteur au-dela de 1,10m</t>
  </si>
  <si>
    <r>
      <t xml:space="preserve">Fourniture et pose de châssis  ouvrant à la française </t>
    </r>
    <r>
      <rPr>
        <sz val="12"/>
        <color theme="1"/>
        <rFont val="Calibri"/>
        <family val="2"/>
      </rPr>
      <t xml:space="preserve">y compris toutes sujétions d'imposte et dispositif de fermeture :  </t>
    </r>
  </si>
  <si>
    <t>6.12.4.1</t>
  </si>
  <si>
    <t>6.12.4.2</t>
  </si>
  <si>
    <t>6.12.6.1</t>
  </si>
  <si>
    <t>6.12.6.2</t>
  </si>
  <si>
    <t>6.12.6.3</t>
  </si>
  <si>
    <t>6.12.6.4</t>
  </si>
  <si>
    <t>6.12.8.1</t>
  </si>
  <si>
    <t>6.12.8.2</t>
  </si>
  <si>
    <t>6.12.8.3</t>
  </si>
  <si>
    <t xml:space="preserve">6.13 - PLUS-VALUE SUR VITRAGES POUR OUVRAGES NEUFS                                                                                                                      (prestations communes aux différents types de menuiseries extérieures) </t>
  </si>
  <si>
    <t>6.13.1</t>
  </si>
  <si>
    <t>6.13.2</t>
  </si>
  <si>
    <t>6.13.3</t>
  </si>
  <si>
    <t xml:space="preserve">6.14 - REPARATION - PRESTATIONS DIVERSES SUR MENUISERIES EXISTANTES </t>
  </si>
  <si>
    <t>6.14.1.1</t>
  </si>
  <si>
    <t>6.14.1.2</t>
  </si>
  <si>
    <t>6.14.1.3</t>
  </si>
  <si>
    <t>6.14.1.4</t>
  </si>
  <si>
    <t xml:space="preserve">Protection provisoire par panneau de contreplaqué </t>
  </si>
  <si>
    <t>6.14.2.1</t>
  </si>
  <si>
    <t>6.14.2.2</t>
  </si>
  <si>
    <t>6.14.2.3</t>
  </si>
  <si>
    <t>vérification des menuiseries</t>
  </si>
  <si>
    <t>6.14.3.1</t>
  </si>
  <si>
    <t>Ce prix rémunère forfaitairement, le remplacement de de l'organe de commande existant  y compris la fourniture et la pose du nouvel organe de commande et toutes sujétions de contrôle et mise en jeu (graissage mécanisme…)</t>
  </si>
  <si>
    <t>6.14.4.1</t>
  </si>
  <si>
    <t>6.14.4.2</t>
  </si>
  <si>
    <t>6.14.5.1</t>
  </si>
  <si>
    <t>6.14.5.2</t>
  </si>
  <si>
    <t>6.14.5.3</t>
  </si>
  <si>
    <t>6.14.5.4</t>
  </si>
  <si>
    <t>6.14.5.5</t>
  </si>
  <si>
    <t>6.14.5.6</t>
  </si>
  <si>
    <t>6.14.5.7</t>
  </si>
  <si>
    <t xml:space="preserve">6.15 - OCCULTATIONS </t>
  </si>
  <si>
    <t>6.15.1.1</t>
  </si>
  <si>
    <t>6.15.1.2</t>
  </si>
  <si>
    <t>6.15.1.3</t>
  </si>
  <si>
    <t>6.15.2.1</t>
  </si>
  <si>
    <t>6.15.2.2</t>
  </si>
  <si>
    <t>6.15.2.3</t>
  </si>
  <si>
    <t>6.15.2.4</t>
  </si>
  <si>
    <t>6.16 - PRESTATIONS DIVERSES</t>
  </si>
  <si>
    <t>6.16.1</t>
  </si>
  <si>
    <t>6.16.2</t>
  </si>
  <si>
    <t>6.16.3</t>
  </si>
  <si>
    <t>6.17 - VOLETS - OUVRAGES DE PROTECTION</t>
  </si>
  <si>
    <t>6.17.1.1</t>
  </si>
  <si>
    <t>6.17.1.2</t>
  </si>
  <si>
    <t>6.17.1.3</t>
  </si>
  <si>
    <t>6.17.2.1</t>
  </si>
  <si>
    <t>6.17.3.1</t>
  </si>
  <si>
    <t>6.17.3.2</t>
  </si>
  <si>
    <t>6.17.4.1</t>
  </si>
  <si>
    <t>6.17.4.2</t>
  </si>
  <si>
    <t>6.18 - GARDE-CORPS ET MAIN COURANTE</t>
  </si>
  <si>
    <t>6.18.1.1</t>
  </si>
  <si>
    <t>6.18.1.2</t>
  </si>
  <si>
    <t>6.18.2.1</t>
  </si>
  <si>
    <t>6.18.2.2</t>
  </si>
  <si>
    <t>6.18.3.1</t>
  </si>
  <si>
    <t>6.18.3.2</t>
  </si>
  <si>
    <t>6.18.4.1</t>
  </si>
  <si>
    <t>6.18.4.2</t>
  </si>
  <si>
    <t>6.18.5.1</t>
  </si>
  <si>
    <t>6.18.5.2</t>
  </si>
  <si>
    <t>6.18.5.3</t>
  </si>
  <si>
    <t>6.14.3.2</t>
  </si>
  <si>
    <t>6.14.3.3</t>
  </si>
  <si>
    <t>6.14.3.4</t>
  </si>
  <si>
    <t>6.14.3.5</t>
  </si>
  <si>
    <t>6.14.3.6</t>
  </si>
  <si>
    <t>6.14.3.7</t>
  </si>
  <si>
    <t>6.14.3.8</t>
  </si>
  <si>
    <t>6.19.1.1</t>
  </si>
  <si>
    <t>6.19.1.2</t>
  </si>
  <si>
    <t>6.19.1.3</t>
  </si>
  <si>
    <t>6.19.1.4</t>
  </si>
  <si>
    <t>6.19.1.5</t>
  </si>
  <si>
    <t>6.19.1.6</t>
  </si>
  <si>
    <t>6.19 - BLOC-PORTES METALLIQUES</t>
  </si>
  <si>
    <t>6.20 - BLOC-PORTES INTERIEURS</t>
  </si>
  <si>
    <t>6.20.1.1</t>
  </si>
  <si>
    <t>Plus value pour finition stratifié</t>
  </si>
  <si>
    <t>6.20.1.2</t>
  </si>
  <si>
    <t>6.20.1.3</t>
  </si>
  <si>
    <t>6.20.1.4</t>
  </si>
  <si>
    <t>6.20.1.5</t>
  </si>
  <si>
    <t>6.20.1.6</t>
  </si>
  <si>
    <t>6.20.1.7</t>
  </si>
  <si>
    <t>6.20.2.1</t>
  </si>
  <si>
    <t>6.20.2.2</t>
  </si>
  <si>
    <t>6.20.2.3</t>
  </si>
  <si>
    <t>6.20.2.4</t>
  </si>
  <si>
    <t>6.20.2.5</t>
  </si>
  <si>
    <t>6.20.2.6</t>
  </si>
  <si>
    <t>6.20.2.7</t>
  </si>
  <si>
    <t>6.20.3.1</t>
  </si>
  <si>
    <t>6.20.3.2</t>
  </si>
  <si>
    <t>6.20.3.3</t>
  </si>
  <si>
    <t>6.20.3.4</t>
  </si>
  <si>
    <t>6.20.3.5</t>
  </si>
  <si>
    <t xml:space="preserve">6.21 - BLOC PORTE DE SECURITE </t>
  </si>
  <si>
    <t xml:space="preserve">Les  prix rémunèrent  la fourniture et la pose de bloc-porte  de sécurité ( Coupe feu ou pare flamme) sur huisserie  bois rouge, quincaillerie - 4 paumelles, serrures à larder, penne 1/2 tours, canon de sureté + 3 clés y compris butoir de porte. Toute la visserie, clous et pointes cachés seront protégés contre la corrosion et tous les accessoires en Inox - revêtement de finition </t>
  </si>
  <si>
    <t>6.21.1.1</t>
  </si>
  <si>
    <t>6.21.1.2</t>
  </si>
  <si>
    <t>6.21.1.3</t>
  </si>
  <si>
    <t>6.21.2.1</t>
  </si>
  <si>
    <t>6.21.2.2</t>
  </si>
  <si>
    <t>6.21.2.3</t>
  </si>
  <si>
    <t>6.21.3.1</t>
  </si>
  <si>
    <t>6.21.3.2</t>
  </si>
  <si>
    <t>6.21.3.3</t>
  </si>
  <si>
    <t>6.21.4.1</t>
  </si>
  <si>
    <t>6.21.4.2</t>
  </si>
  <si>
    <t>6.21.4.3</t>
  </si>
  <si>
    <t>6.21.5.1</t>
  </si>
  <si>
    <t>6.21.5.2</t>
  </si>
  <si>
    <t>6.21.5.3</t>
  </si>
  <si>
    <t>6.21.6.1</t>
  </si>
  <si>
    <t>6.21.6.2</t>
  </si>
  <si>
    <t>6.21.6.3</t>
  </si>
  <si>
    <t>6.21.7.1</t>
  </si>
  <si>
    <t>6.21.7.2</t>
  </si>
  <si>
    <t>6.21.7.3</t>
  </si>
  <si>
    <t>6.21.8.1</t>
  </si>
  <si>
    <t>6.21.8.2</t>
  </si>
  <si>
    <t>6.21.8.3</t>
  </si>
  <si>
    <t>6.21.9.1</t>
  </si>
  <si>
    <t>6.21.9.2</t>
  </si>
  <si>
    <t>6.21.9.3</t>
  </si>
  <si>
    <t>6.21.10.1</t>
  </si>
  <si>
    <t>6.21.10.2</t>
  </si>
  <si>
    <t>6.21.10.3</t>
  </si>
  <si>
    <t>6.21.11.1</t>
  </si>
  <si>
    <t>6.21.11.2</t>
  </si>
  <si>
    <t>6.21.11.3</t>
  </si>
  <si>
    <t>6.21.12</t>
  </si>
  <si>
    <t>Plus value pour double action</t>
  </si>
  <si>
    <t>6.21.13</t>
  </si>
  <si>
    <t xml:space="preserve">6.22 - FACADE DE GAINE TECHNIQUE </t>
  </si>
  <si>
    <t xml:space="preserve">Fourniture et pose de façade de gaine technique constituée de : 
cadre assemblé de section 70*70 mm en bois dur  - Ouvrant en panneaux de particules de bois aggloméré prépeinte , quincailleries - 4 paumelles, ferrage, fermeture par carré batteuse - rosace aluminium - Pare flamme 1/2h -  y compris quincaillerie- Peinture et  accessoires signalétiques </t>
  </si>
  <si>
    <t>6.22.1</t>
  </si>
  <si>
    <t xml:space="preserve">Fourniture et pose de matériaux et matériels nécessaires au façonnage et adaptation de porte intérieure sur existant. </t>
  </si>
  <si>
    <t xml:space="preserve"> Fourniture et pose de serrure à encastrer : </t>
  </si>
  <si>
    <t>6.14.6.1</t>
  </si>
  <si>
    <t>6.14.6.2</t>
  </si>
  <si>
    <r>
      <t xml:space="preserve">Fourniture et pose de serrure de sécurité à 3 points posée </t>
    </r>
    <r>
      <rPr>
        <u/>
        <sz val="12"/>
        <color theme="1"/>
        <rFont val="Calibri"/>
        <family val="2"/>
      </rPr>
      <t>en applique</t>
    </r>
  </si>
  <si>
    <t>6.14.6.3</t>
  </si>
  <si>
    <t>6.14.6.4</t>
  </si>
  <si>
    <t>6.14.6.5</t>
  </si>
  <si>
    <t>6.14.6.6</t>
  </si>
  <si>
    <t>6.14.7.1</t>
  </si>
  <si>
    <t>6.14.7.2</t>
  </si>
  <si>
    <t>6.14.7.3</t>
  </si>
  <si>
    <t>6.14.7.4</t>
  </si>
  <si>
    <t>Plus value pour barre anti panique à trois points</t>
  </si>
  <si>
    <t>6.14.8.1</t>
  </si>
  <si>
    <t>6.14.8.2</t>
  </si>
  <si>
    <t>6.14.8.3</t>
  </si>
  <si>
    <t>6.14.8.4</t>
  </si>
  <si>
    <t>6.14.8.5</t>
  </si>
  <si>
    <t>6.14.8.6</t>
  </si>
  <si>
    <t>Fourniture et pose paumelle</t>
  </si>
  <si>
    <t>6.14.9</t>
  </si>
  <si>
    <t>6.14.10</t>
  </si>
  <si>
    <t>6.14.11</t>
  </si>
  <si>
    <t>6.14.12</t>
  </si>
  <si>
    <t>6.23.1</t>
  </si>
  <si>
    <t>6.23.2.1</t>
  </si>
  <si>
    <t>6.23.2.2</t>
  </si>
  <si>
    <t>6.24 - TRAVAUX DIVERS POUR MENUISERIES BOIS</t>
  </si>
  <si>
    <t>6.24.1</t>
  </si>
  <si>
    <t>6.24.2</t>
  </si>
  <si>
    <t>6.24.3</t>
  </si>
  <si>
    <t>6.24.4</t>
  </si>
  <si>
    <t>6.24.5</t>
  </si>
  <si>
    <t>6.24.6</t>
  </si>
  <si>
    <t>6.24.7</t>
  </si>
  <si>
    <t xml:space="preserve">7  - CLOISONS SECHES </t>
  </si>
  <si>
    <t>7.1 - REFECTION  DE CLOISONS ENDOMMAGEES</t>
  </si>
  <si>
    <t>7.2 - CLOISONS BA13</t>
  </si>
  <si>
    <t>7.3 - CLOISONS DE TYPE VIROC ou équivalent</t>
  </si>
  <si>
    <t>7.4 - FOURNITURE ET POSE DE PLAQUE DE PLAQUE HYDROFUGE EB+</t>
  </si>
  <si>
    <t>7.5 - COMPLEMENT POUR ISOLATION</t>
  </si>
  <si>
    <t>7.5.1</t>
  </si>
  <si>
    <t>7.5.2</t>
  </si>
  <si>
    <t xml:space="preserve">7.6 -  COFFRES - CACHES TUYAUX - HABILLAGE </t>
  </si>
  <si>
    <t>7.7 -  DIVERS</t>
  </si>
  <si>
    <t xml:space="preserve"> REVISION PAROIS VERTICALES</t>
  </si>
  <si>
    <t>REVISION PLAFONDS</t>
  </si>
  <si>
    <r>
      <rPr>
        <sz val="11"/>
        <rFont val="Times New Roman"/>
        <family val="1"/>
      </rPr>
      <t xml:space="preserve"> REVISION </t>
    </r>
    <r>
      <rPr>
        <sz val="11"/>
        <rFont val="Calibri"/>
        <family val="2"/>
        <scheme val="minor"/>
      </rPr>
      <t>SUR ANCIENNE FAÏENCE</t>
    </r>
  </si>
  <si>
    <r>
      <rPr>
        <sz val="11"/>
        <rFont val="Times New Roman"/>
        <family val="1"/>
      </rPr>
      <t xml:space="preserve"> </t>
    </r>
    <r>
      <rPr>
        <sz val="11"/>
        <rFont val="Calibri"/>
        <family val="2"/>
        <scheme val="minor"/>
      </rPr>
      <t>REBOUCHAGE DES GRILLES DE VENTILATION EXISTANTES</t>
    </r>
  </si>
  <si>
    <t>Fourniture et pose CLOISONS SEPARATIVES ACOUSTIQUES</t>
  </si>
  <si>
    <t>Fourniture et pose CLOISONS DE DISTRIBUTION</t>
  </si>
  <si>
    <r>
      <t xml:space="preserve"> Fourniture et pose </t>
    </r>
    <r>
      <rPr>
        <sz val="11"/>
        <rFont val="Times New Roman"/>
        <family val="1"/>
      </rPr>
      <t xml:space="preserve"> </t>
    </r>
    <r>
      <rPr>
        <sz val="11"/>
        <rFont val="Calibri"/>
        <family val="2"/>
        <scheme val="minor"/>
      </rPr>
      <t>PLAFOND COUPE-FEU</t>
    </r>
  </si>
  <si>
    <r>
      <t xml:space="preserve"> Fourniture et pose</t>
    </r>
    <r>
      <rPr>
        <sz val="11"/>
        <rFont val="Times New Roman"/>
        <family val="1"/>
      </rPr>
      <t xml:space="preserve"> </t>
    </r>
    <r>
      <rPr>
        <sz val="11"/>
        <rFont val="Calibri"/>
        <family val="2"/>
        <scheme val="minor"/>
      </rPr>
      <t>PLAFOND</t>
    </r>
  </si>
  <si>
    <r>
      <rPr>
        <sz val="11"/>
        <rFont val="Times New Roman"/>
        <family val="1"/>
      </rPr>
      <t xml:space="preserve"> Fourniture et pose </t>
    </r>
    <r>
      <rPr>
        <sz val="11"/>
        <rFont val="Calibri"/>
        <family val="2"/>
        <scheme val="minor"/>
      </rPr>
      <t>COFFRES COUPE FEU 2H</t>
    </r>
  </si>
  <si>
    <r>
      <rPr>
        <sz val="11"/>
        <rFont val="Times New Roman"/>
        <family val="1"/>
      </rPr>
      <t xml:space="preserve"> Fourniture et pose  </t>
    </r>
    <r>
      <rPr>
        <sz val="11"/>
        <rFont val="Calibri"/>
        <family val="2"/>
        <scheme val="minor"/>
      </rPr>
      <t>COFFRE COUPE-FEU 1 H</t>
    </r>
  </si>
  <si>
    <r>
      <rPr>
        <sz val="11"/>
        <rFont val="Times New Roman"/>
        <family val="1"/>
      </rPr>
      <t xml:space="preserve">Fourniture et pose  </t>
    </r>
    <r>
      <rPr>
        <sz val="11"/>
        <rFont val="Calibri"/>
        <family val="2"/>
        <scheme val="minor"/>
      </rPr>
      <t>COFFRE D’HABILLAGE</t>
    </r>
  </si>
  <si>
    <r>
      <rPr>
        <sz val="11"/>
        <rFont val="Times New Roman"/>
        <family val="1"/>
      </rPr>
      <t xml:space="preserve"> Fourniture et pose </t>
    </r>
    <r>
      <rPr>
        <sz val="11"/>
        <rFont val="Calibri"/>
        <family val="2"/>
        <scheme val="minor"/>
      </rPr>
      <t>GAINE TECHNIQUE</t>
    </r>
  </si>
  <si>
    <r>
      <rPr>
        <sz val="11"/>
        <rFont val="Times New Roman"/>
        <family val="1"/>
      </rPr>
      <t xml:space="preserve"> Fourniture et pose  </t>
    </r>
    <r>
      <rPr>
        <sz val="11"/>
        <rFont val="Calibri"/>
        <family val="2"/>
        <scheme val="minor"/>
      </rPr>
      <t>GAINE POUR ENCASTREMENT DE BATI-SUPPORT</t>
    </r>
  </si>
  <si>
    <t>Fourniture et pose RENFORTS</t>
  </si>
  <si>
    <r>
      <rPr>
        <sz val="11"/>
        <rFont val="Times New Roman"/>
        <family val="1"/>
      </rPr>
      <t xml:space="preserve">Fourniture et pose </t>
    </r>
    <r>
      <rPr>
        <sz val="11"/>
        <rFont val="Calibri"/>
        <family val="2"/>
        <scheme val="minor"/>
      </rPr>
      <t>TRAPPE D’ACCES AUX GAINES TECHNIQUES</t>
    </r>
  </si>
  <si>
    <t>Fourniture et pose PLANS DE SECURITE</t>
  </si>
  <si>
    <r>
      <rPr>
        <sz val="11"/>
        <rFont val="Times New Roman"/>
        <family val="1"/>
      </rPr>
      <t xml:space="preserve"> POSE </t>
    </r>
    <r>
      <rPr>
        <sz val="11"/>
        <rFont val="Calibri"/>
        <family val="2"/>
        <scheme val="minor"/>
      </rPr>
      <t>PANNEAUX SYNOPTIQUES</t>
    </r>
  </si>
  <si>
    <t>POSE PANNEAUX D’AFFECTATION DES LOCAUX ET DES NUMEROS DE CHAMBRE</t>
  </si>
  <si>
    <r>
      <rPr>
        <sz val="11"/>
        <rFont val="Times New Roman"/>
        <family val="1"/>
      </rPr>
      <t xml:space="preserve"> </t>
    </r>
    <r>
      <rPr>
        <sz val="11"/>
        <rFont val="Calibri"/>
        <family val="2"/>
        <scheme val="minor"/>
      </rPr>
      <t>REBOUCHAGES</t>
    </r>
  </si>
  <si>
    <t xml:space="preserve">Fourniture et pose HUISSERIES </t>
  </si>
  <si>
    <t>FOUNITURE ET POSE TAPIS</t>
  </si>
  <si>
    <t>7.7.1</t>
  </si>
  <si>
    <t>7.7.2</t>
  </si>
  <si>
    <t>7.7.3</t>
  </si>
  <si>
    <t>7.7.4</t>
  </si>
  <si>
    <t>7.7.5</t>
  </si>
  <si>
    <t>7.7.6</t>
  </si>
  <si>
    <t>7.7.7</t>
  </si>
  <si>
    <t>7.7.8</t>
  </si>
  <si>
    <t>7.7.9</t>
  </si>
  <si>
    <t>7.7.10</t>
  </si>
  <si>
    <t>7.7.11</t>
  </si>
  <si>
    <t>7.7.12</t>
  </si>
  <si>
    <t>7.7.13</t>
  </si>
  <si>
    <t>7.7.14</t>
  </si>
  <si>
    <t>7.7.15</t>
  </si>
  <si>
    <t>7.7.16</t>
  </si>
  <si>
    <t>7.7.17</t>
  </si>
  <si>
    <t>7.7.18</t>
  </si>
  <si>
    <t>7.7.19</t>
  </si>
  <si>
    <t>7.7.20</t>
  </si>
  <si>
    <t>7.7.21</t>
  </si>
  <si>
    <t>8 - PEINTURE</t>
  </si>
  <si>
    <r>
      <rPr>
        <b/>
        <sz val="11"/>
        <color theme="1"/>
        <rFont val="Calibri"/>
        <family val="2"/>
        <scheme val="minor"/>
      </rPr>
      <t>Peinture sur canalisations</t>
    </r>
    <r>
      <rPr>
        <sz val="11"/>
        <color theme="1"/>
        <rFont val="Calibri"/>
        <family val="2"/>
        <scheme val="minor"/>
      </rPr>
      <t xml:space="preserve"> : Fourniture et mise en œuvre de peinture glycérophtalique brillante avec couche d'impression et 2 couches de finition y compris toutes suggestions</t>
    </r>
  </si>
  <si>
    <t>Peinture acrylique sur bois durs et résineux/sur portes prépeintes/sur canalisations apparentes/sur éléments métalliques…</t>
  </si>
  <si>
    <t>Peinture acrylique sur plaques de platre ou platre…</t>
  </si>
  <si>
    <t>Peinture acrylique sur parois béton</t>
  </si>
  <si>
    <t>Peinture acrylique de sol</t>
  </si>
  <si>
    <t>8.1.2</t>
  </si>
  <si>
    <t>8.1.3</t>
  </si>
  <si>
    <t>8.1.4</t>
  </si>
  <si>
    <t>8.1.5</t>
  </si>
  <si>
    <t>8.1.6</t>
  </si>
  <si>
    <t>8.1.7</t>
  </si>
  <si>
    <t>8.1.8</t>
  </si>
  <si>
    <t>8.1.9</t>
  </si>
  <si>
    <t>8.1.10</t>
  </si>
  <si>
    <t>8.1.11</t>
  </si>
  <si>
    <t>8.1.12</t>
  </si>
  <si>
    <t xml:space="preserve">8.1 -  Divers Peinture </t>
  </si>
  <si>
    <t>8.2 -  Protections</t>
  </si>
  <si>
    <t>Protections horizontales</t>
  </si>
  <si>
    <r>
      <rPr>
        <b/>
        <sz val="11"/>
        <color theme="1"/>
        <rFont val="Calibri"/>
        <family val="2"/>
        <scheme val="minor"/>
      </rPr>
      <t xml:space="preserve">Protections des murs </t>
    </r>
    <r>
      <rPr>
        <sz val="11"/>
        <color theme="1"/>
        <rFont val="Calibri"/>
        <family val="2"/>
        <scheme val="minor"/>
      </rPr>
      <t>: Fourniture et pose sur 1,30 m de hauteur, par double encollage néoprène suivant prescriptions du fabricant, de panneaux pour protection des murs de type DECOCHOC  SPM, en PVC « Impact » rigide, ou équivalent, coloré dans la masse.</t>
    </r>
  </si>
  <si>
    <r>
      <rPr>
        <b/>
        <sz val="11"/>
        <color theme="1"/>
        <rFont val="Calibri"/>
        <family val="2"/>
        <scheme val="minor"/>
      </rPr>
      <t xml:space="preserve">Protections d’angles </t>
    </r>
    <r>
      <rPr>
        <sz val="11"/>
        <color theme="1"/>
        <rFont val="Calibri"/>
        <family val="2"/>
        <scheme val="minor"/>
      </rPr>
      <t>: Fourniture et pose de protection d’angles type Profil l’inox des Etablissements SPM ou équivalent y compris toutes suggestions</t>
    </r>
  </si>
  <si>
    <t>8.2.2</t>
  </si>
  <si>
    <t>8.2.3</t>
  </si>
  <si>
    <t>8.3 -  Divers Peinture intérieure</t>
  </si>
  <si>
    <t>Boiserie ancienne : Lessivage, brossage, grattage, application d'une couche impression sur parties nues et deux couches émail microporeux fongicide finition au choix du maitre d’ouvrage.</t>
  </si>
  <si>
    <t>Boiserie neuve : Lessivage, rebouchage, ponçage, application d'une couche de fond et une couche de finition émail Glycéro finition au choix du maitre d’ouvrage.</t>
  </si>
  <si>
    <t>Boiserie à lasure : Lessivage, masticage, ponçage et application de deux couches de lasure satinée ou brillante à phase aqueuse au choix du maitre d’ouvrage.</t>
  </si>
  <si>
    <t>Ferronnerie : Lessivage, brossage, grattage, sous couche antirouille et application de deux couches d'émail Glycéro finition au choix du maitre d’ouvrage.</t>
  </si>
  <si>
    <t>Huisserie métallique et chambranle : préparation du support ponçage, sous couches de préparation et couche de finition peinture Glycéro finition au choix du maitre d’ouvrage.</t>
  </si>
  <si>
    <t>Huisserie bois et chambranle: préparation du support par égrenage et ponçage, sous couches de préparation et couche de finition peinture standard finition au choix du maitre d’ouvrage.</t>
  </si>
  <si>
    <t>Mur : Préparation du support, ponçage et application de deux couches de Glycéro finition au choix du maitre d’ouvrage.</t>
  </si>
  <si>
    <t>Mur : Préparation du support, ponçage, fourniture et pose de toile de verre à joint vif et application de deux couches de peinture acrylique en phase aqueuse mate ou satinée couleur au choix du maitre d’ouvrage.</t>
  </si>
  <si>
    <t>Mur : Préparation du support, ponçage, fourniture et pose de papier à grain à joint vif et application de deux couches de peinture acrylique mate ou satinée couleur au choix du maitre d’ouvrage.</t>
  </si>
  <si>
    <t>Mur : Enduisage repassé, ponçage et application d'une couche d'impression</t>
  </si>
  <si>
    <t>Plafond : Préparation du support, ponçage, une couche d'impression et deux couches de peinture Glycéro finition au choix du maitre d’ouvrage.</t>
  </si>
  <si>
    <t>Plafond : Préparation du support, ponçage, une couche d'impression et deux couches de peinture acrylique en phase aqueuse finition au choix du maitre d’ouvrage.</t>
  </si>
  <si>
    <t>Plafond : Préparation du support, ponçage, fourniture et pose de toile de verre à joint vif et deux couches de peinture acrylique en phase aqueuse finition au choix du maitre d’ouvrage.</t>
  </si>
  <si>
    <t>Plafond : Préparation du support, ponçage, fourniture et pose de papier à grain à joint vif, et deux couches de peinture acrylique en phase aqueuse finition au choix du maitre d’ouvrage.</t>
  </si>
  <si>
    <t>Tuyaux d'évacuation : Nettoyage, brossage, ponçage, application d'une couche primaire et une couche de finition</t>
  </si>
  <si>
    <t>Plinthes PVC pour passage de câbles</t>
  </si>
  <si>
    <t>Plinthe PVC souple</t>
  </si>
  <si>
    <t>Mur : Dépose de revêtement mural existant, y compris enlèvement des gravois et évacuation</t>
  </si>
  <si>
    <t>8.3.2</t>
  </si>
  <si>
    <t>8.3.3</t>
  </si>
  <si>
    <t>8.3.4</t>
  </si>
  <si>
    <t>8.3.5</t>
  </si>
  <si>
    <t>8.3.6</t>
  </si>
  <si>
    <t>8.3.7</t>
  </si>
  <si>
    <t>8.3.8</t>
  </si>
  <si>
    <t>8.3.9</t>
  </si>
  <si>
    <t>8.3.10</t>
  </si>
  <si>
    <t>8.3.11</t>
  </si>
  <si>
    <t>8.3.12</t>
  </si>
  <si>
    <t>8.3.13</t>
  </si>
  <si>
    <t>8.3.14</t>
  </si>
  <si>
    <t>8.3.15</t>
  </si>
  <si>
    <t>8.3.16</t>
  </si>
  <si>
    <t>8.3.17</t>
  </si>
  <si>
    <t>8.3.18</t>
  </si>
  <si>
    <t>8.4 -  Divers Peinture extérieure</t>
  </si>
  <si>
    <t>Façade : RAVALEMENT EN DEUX COUCHES : nettoyage, lavage au jet à haute pression, application d'une couche de fixateur 200 g/m2 et une couche de finition 500 g au m2 ou équivalent</t>
  </si>
  <si>
    <t>Façade : RAVALEMENT EN TROIS COUCHES : lavage au jet à haute pression, application d'une couche de fixateur 200 g/m2 et deux couches de peinture acrylique 500 g/m2 ou équivalent</t>
  </si>
  <si>
    <t>Imperméabilité : FINITION MAT : nettoyage, lavage au jet à haute pression, dégraissage, application d'une couche de fixateur incolore, une couche de colle ARMURALE 500 g/m2 et une couche de finition 500 g/m2. Garantie 10 ans fournisseur et applicateur : 2/10ème à la fissuration à venir.</t>
  </si>
  <si>
    <t>Imperméabilité renforcé : FINITION CREPI SYNTHETIQUE : lavage au jet à haute pression, dégraissage, une couche de fixateur incolore, traitement partiel des fissures avec une couche colle diluée à 20% d'eau, une couche de colle 500 g/m2 et application d'un crépi synthétique 2 kg/m2 ou équivalent. Garantie 10 ans fournisseur et applicateur : 2/10ème à la fissuration à venir.</t>
  </si>
  <si>
    <t>Boiserie ancienne extérieure: Lessivage, brossage, grattage, application d'une couche impression sur parties nues et deux couches émail microporeux fongicide satiné ou brillant, teinte au choix du maitre d’ouvrage.</t>
  </si>
  <si>
    <t>Boiserie à lasure: Lessivage, masticage, ponçage et application de deux couches de lasure satiné ou brillant teinte au choix du maitre d’ouvrage.</t>
  </si>
  <si>
    <t>Ferronnerie : Lessivage, brossage, grattage, retouche à l'antirouille sur parties nues et application de deux couches Glycéro satiné ou brillant teinte au choix du maitre d’ouvrage.</t>
  </si>
  <si>
    <t>Peinture de chiffres ou lettres sur support métallique ou en béton, comprenant une couche de fixateur et 2 couches de peinture, hauteurs de 50 à 100cm</t>
  </si>
  <si>
    <t>Peinture de chiffres ou lettres sur support métallique ou en béton, comprenant une couche de fixateur et 2 couches de peinture, hauteurs de 100 à 150cm</t>
  </si>
  <si>
    <t>Peinture de chiffres ou lettres sur support métallique ou en béton, comprenant une couche de fixateur et 2 couches de peinture, hauteurs de 150 à 200cm</t>
  </si>
  <si>
    <t>8.4.2</t>
  </si>
  <si>
    <t>8.4.3</t>
  </si>
  <si>
    <t>8.4.4</t>
  </si>
  <si>
    <t>8.4.5</t>
  </si>
  <si>
    <t>8.4.6</t>
  </si>
  <si>
    <t>8.4.7</t>
  </si>
  <si>
    <t>8.4.8</t>
  </si>
  <si>
    <t>8.4.9</t>
  </si>
  <si>
    <t>8.4.10</t>
  </si>
  <si>
    <t>8.4.11</t>
  </si>
  <si>
    <t>8.4.12</t>
  </si>
  <si>
    <t>7.0.1</t>
  </si>
  <si>
    <t>7.0 - Installation de chantier CLOISONS</t>
  </si>
  <si>
    <t>8.0 - Installation de chantier PEINTURE</t>
  </si>
  <si>
    <t>8.0.1</t>
  </si>
  <si>
    <t>9 - FAUX PLAFOND</t>
  </si>
  <si>
    <t xml:space="preserve">9.1.1 </t>
  </si>
  <si>
    <t>9-2 REFECTION DE FAUX-PLAFOND</t>
  </si>
  <si>
    <t>9.2.3</t>
  </si>
  <si>
    <t>9.2.4</t>
  </si>
  <si>
    <t>9.2.5</t>
  </si>
  <si>
    <t xml:space="preserve">9-3 FOURNITURE ET POSE DE FAUX-PLAFOND </t>
  </si>
  <si>
    <t>9.3.1</t>
  </si>
  <si>
    <t>9.3.2</t>
  </si>
  <si>
    <t>9.3.3</t>
  </si>
  <si>
    <t>9.3.4</t>
  </si>
  <si>
    <t>9.3.5</t>
  </si>
  <si>
    <t>9.3.6</t>
  </si>
  <si>
    <t>9.3.7</t>
  </si>
  <si>
    <t>9.3.8</t>
  </si>
  <si>
    <t>9.3.9</t>
  </si>
  <si>
    <t>9.3.10</t>
  </si>
  <si>
    <t xml:space="preserve">9.4 - JOUES EN PLAQUE DE PLATRE </t>
  </si>
  <si>
    <t xml:space="preserve">9.5 - SOFFITES EN PLAQUE DE PLATRE </t>
  </si>
  <si>
    <t xml:space="preserve">9.6 - CAISSONS ET ENCOFFREMENTS </t>
  </si>
  <si>
    <t>9.7 - Faux plafond en Aluminium</t>
  </si>
  <si>
    <t>9.0 - Installation de chantier FAUX PLAFOND</t>
  </si>
  <si>
    <t>9.7.1</t>
  </si>
  <si>
    <t>9.7.2</t>
  </si>
  <si>
    <t>9.8 - Divers</t>
  </si>
  <si>
    <t>Fourniture et pose de faux plafond en bacs autoportants en acier galvanisé y compris ossature</t>
  </si>
  <si>
    <t>Fourniture et pose de faux plafond avec aération et réservation pour éclairage et détection de présence</t>
  </si>
  <si>
    <t xml:space="preserve">Bouche de VMC + raccordement </t>
  </si>
  <si>
    <t>9.8.1</t>
  </si>
  <si>
    <t>9.8.2</t>
  </si>
  <si>
    <t>9.8.3</t>
  </si>
  <si>
    <t xml:space="preserve">7.8 - PROTECTION MURALES-ANTICHOCS </t>
  </si>
  <si>
    <t>7.8.1</t>
  </si>
  <si>
    <t>7.8.2</t>
  </si>
  <si>
    <t>7.8.3</t>
  </si>
  <si>
    <t>7.8.4</t>
  </si>
  <si>
    <t>7.8.5</t>
  </si>
  <si>
    <t>7.8.6</t>
  </si>
  <si>
    <t>10 -  REVETEMENT SOL - CARRELAGE - FAIENCE</t>
  </si>
  <si>
    <t>10.0 - Installation de chantier REVETEMENT SOL - CARRELAGE - FAIENCE</t>
  </si>
  <si>
    <t>10.0.1</t>
  </si>
  <si>
    <t>10.1 - Dépose</t>
  </si>
  <si>
    <t>Dépose y compris évacuation de sol en PVC ou moquette, grattage du support, évacuation des déchets et toutes protections nécessaires.</t>
  </si>
  <si>
    <t>Dépose d'anciens parquet bois, évacuation et protections nécessaires</t>
  </si>
  <si>
    <t>10.1.4</t>
  </si>
  <si>
    <t>10.2 - Fourniture et pose de supports</t>
  </si>
  <si>
    <t>Réalisation d'une chape en mortier de ciment ,épaisseur 4 à 6cm , polyane et grillage compris, joints périphériques et de fractionnement selon DTU, évacuation des déchets et toutes protections nécessaires.</t>
  </si>
  <si>
    <t>Réalisation d'une étanchéité en résine sur sol et murs pour les locaux humides.</t>
  </si>
  <si>
    <t>Exécution d'un ragréage, y compris application d'un primaire d'accrochage, évacuation des déchets et toutes protections nécessaires.</t>
  </si>
  <si>
    <r>
      <t>M</t>
    </r>
    <r>
      <rPr>
        <vertAlign val="superscript"/>
        <sz val="11"/>
        <color theme="1"/>
        <rFont val="Calibri"/>
        <family val="2"/>
      </rPr>
      <t>3</t>
    </r>
  </si>
  <si>
    <t>10.3 - Fourniture et pose de sol PVC</t>
  </si>
  <si>
    <t>Fourniture et pose collée de dalles PVC 50/50 de type U4 P3 sur support préparé, y compris découpe soignée, évacuation des déchets et toutes protections nécessaires. Finition au choix du maitre d’ouvrage.</t>
  </si>
  <si>
    <t>Plus-value pour dalles acoustiques.</t>
  </si>
  <si>
    <t>Fourniture et pose d’une sous-couche densité 100kg/m3 pour sol PVC en lés y compris découpes soignées et évacuation des déchets.</t>
  </si>
  <si>
    <t>Fourniture et pose collée d'un revêtement PVC en lé de type U4 P3 finition au choix du maitre d’ouvrage sur support préparé, y compris découpe soignée, traitement des joints par soudure à chaud, évacuation des déchets et protections nécessaires. Finition au choix du maitre d’ouvrage.</t>
  </si>
  <si>
    <t>Plus-value pour lé acoustiques.</t>
  </si>
  <si>
    <t>REVETEMENT DES SANITAIRES</t>
  </si>
  <si>
    <t>REVETEMENT DES ZONES DE STOCKAGE</t>
  </si>
  <si>
    <t>REVETEMENT DE SOL TYPE LINOLEUM</t>
  </si>
  <si>
    <t>MOQUETTE</t>
  </si>
  <si>
    <t xml:space="preserve">REVETEMENT DES CIRCULATIONS TYPE 1 </t>
  </si>
  <si>
    <t xml:space="preserve">10.4 - Divers Revêtements de sol </t>
  </si>
  <si>
    <t>10.3.1</t>
  </si>
  <si>
    <t>10.3.2</t>
  </si>
  <si>
    <t>10.3.3</t>
  </si>
  <si>
    <t>10.3.4</t>
  </si>
  <si>
    <t>10.3.5</t>
  </si>
  <si>
    <t>10.3.6</t>
  </si>
  <si>
    <t>10.3.7</t>
  </si>
  <si>
    <t>10.3.8</t>
  </si>
  <si>
    <t>10.3.9</t>
  </si>
  <si>
    <t>10.4.3</t>
  </si>
  <si>
    <t>Revêtement sol PVC compact hétérogène en lés</t>
  </si>
  <si>
    <t>Revêtement sol PVC compact hétérogène en dalles</t>
  </si>
  <si>
    <t>Plinthes carrelées</t>
  </si>
  <si>
    <t>Baguettes ou cornières de seuil et d’arrêt</t>
  </si>
  <si>
    <t>Couvre joint de dilatation</t>
  </si>
  <si>
    <t>Protection d’urgence sur revêtements sol abîmés</t>
  </si>
  <si>
    <t xml:space="preserve">Ragréage des supports </t>
  </si>
  <si>
    <t>10.4.1</t>
  </si>
  <si>
    <t>10.4.2</t>
  </si>
  <si>
    <t>10.4.4</t>
  </si>
  <si>
    <t>10.4.5</t>
  </si>
  <si>
    <t>10.4.6</t>
  </si>
  <si>
    <t>10.4.7</t>
  </si>
  <si>
    <t>10.4.8</t>
  </si>
  <si>
    <t>10.4.9</t>
  </si>
  <si>
    <t>TRAITEMENT DES JOINTS DE DILATATION</t>
  </si>
  <si>
    <t>Fourniture et pose collée d’un revêtement pvc ou alu U4/P3 sur marches, contre marches, nez de marches incorporés. Couleur aux choix du maitre d’ouvrage</t>
  </si>
  <si>
    <t>Fourniture et pose de nez de marche rapporté aux normes PMR</t>
  </si>
  <si>
    <t>Fourniture et pose de dalles podotactiles aux normes PMR. Couleur aux choix du maitre d’ouvrage</t>
  </si>
  <si>
    <t>10.4.10</t>
  </si>
  <si>
    <t>10.4.11</t>
  </si>
  <si>
    <t>10.4.12</t>
  </si>
  <si>
    <t>10.4.13</t>
  </si>
  <si>
    <t>10.4.14</t>
  </si>
  <si>
    <t>10.4.15</t>
  </si>
  <si>
    <t>10.4.16</t>
  </si>
  <si>
    <t>10.5 -  Fourniture et pose de sol moquette</t>
  </si>
  <si>
    <t>Fourniture et pose collée de dalles moquette 50/50 de type U3 P3 sur support préparé, y compris découpe soignée, évacuation des déchets et toutes protections nécessaires. Finition au choix du maitre d’ouvrage.</t>
  </si>
  <si>
    <t>Fourniture et pose collée d'un revêtement moquette en lé de type U3 P3 finition au choix du maitre d’ouvrage sur support préparé, y compris découpe soignée, évacuation des déchets et protections nécessaires. Finition au choix du maitre d’ouvrage.</t>
  </si>
  <si>
    <t>10.5.1</t>
  </si>
  <si>
    <t>10.5.2</t>
  </si>
  <si>
    <t>10.5.3</t>
  </si>
  <si>
    <t>10.5.4</t>
  </si>
  <si>
    <t>10.6 -  Fourniture et pose de parquet flottant stratifié</t>
  </si>
  <si>
    <t>Fourniture et pose de parquet flottant stratifié en lame de type U3 P3 sur support préparé, y compris, sous couche résiliente, découpe soignée, évacuation des déchets et protections nécessaires. Finition au choix du maitre d’ouvrage.</t>
  </si>
  <si>
    <t>10.6.1</t>
  </si>
  <si>
    <t> HABILLAGES DE MARCHES ET CONTREMARCHES</t>
  </si>
  <si>
    <t>BUTEES DE PORTES</t>
  </si>
  <si>
    <t>BAGUETTE DE SEUILS - BARRES DE SEUIL</t>
  </si>
  <si>
    <t>Plinthes PVC rapportées semi-rigide (résistant aux chocs), pose collée, y compris découpe d'onglet</t>
  </si>
  <si>
    <t>10.4.17</t>
  </si>
  <si>
    <t>10.4.18</t>
  </si>
  <si>
    <t>Fourniture et pose de contre-plinthes en bois vernis, pose clouée, y compris découpe d'onglet</t>
  </si>
  <si>
    <t>Fourniture et pose collée d’un revêtement pvc U4/P3 sur marches, contre marches, nez de marches incorporés. Couleur aux choix du maitre d’ouvrage</t>
  </si>
  <si>
    <t xml:space="preserve">10.7 -  Carrelage </t>
  </si>
  <si>
    <t>Fourniture et pose d'une chape traditionnelle d'une épaisseur de 40 mm.
Coulage sur support dallage béton pour remise à niveau suite à dépose de l'ancien
carrrelage et de l'ancienne chape.
Nettoyage du support, balayage et enlèvement des déchets et autres.
Y compris tous relevés périphériques et désolidarisation
Y compris réservations et toutes sujétions.
La chape sera livrée prête à recevoir un carrelage</t>
  </si>
  <si>
    <t>10.7.1</t>
  </si>
  <si>
    <r>
      <rPr>
        <b/>
        <u/>
        <sz val="12"/>
        <color theme="1"/>
        <rFont val="Calibri"/>
        <family val="2"/>
        <scheme val="minor"/>
      </rPr>
      <t>Carrelage sol (prix minimum des références proposées)</t>
    </r>
    <r>
      <rPr>
        <sz val="11"/>
        <color theme="1"/>
        <rFont val="Calibri"/>
        <family val="2"/>
        <scheme val="minor"/>
      </rPr>
      <t xml:space="preserve">
Fourniture et pose de carreaux sur chape ci-dessus comprenant :
- dépoussiérage et toutes sujétions préalables
- pose du carrelage par collage au ciment colle spécial et mortier de joint fourni par Fabricant et agréé par le C.S.T.B.
- coupes, entailles, trous, protection et nettoyage
- Exécution selon normes et DTU en vigueur
- Coloris au choix su maitre d'ouvrage dans la gamme du fabricant
- Classement U4 P3 E2 C2
- Le carrelage aura un état de surface antidérappant
L'entrepreneur proposera une gamme étendue de teintes et de formats.
L'entrepreneur pourra proposer des variantes de prix selon la gamme de carrelages proposés</t>
    </r>
    <r>
      <rPr>
        <i/>
        <sz val="11"/>
        <color theme="1"/>
        <rFont val="Calibri"/>
        <family val="2"/>
        <scheme val="minor"/>
      </rPr>
      <t xml:space="preserve">
Joindre documentation/catalogue des carrelages proposés avec prix unitaires</t>
    </r>
  </si>
  <si>
    <r>
      <rPr>
        <b/>
        <u/>
        <sz val="12"/>
        <color theme="1"/>
        <rFont val="Calibri"/>
        <family val="2"/>
        <scheme val="minor"/>
      </rPr>
      <t>Carrelage sol (prix maximum des références proposées)</t>
    </r>
    <r>
      <rPr>
        <sz val="11"/>
        <color theme="1"/>
        <rFont val="Calibri"/>
        <family val="2"/>
        <scheme val="minor"/>
      </rPr>
      <t xml:space="preserve">
Fourniture et pose de carreaux sur chape ci-dessus comprenant :
- dépoussiérage et toutes sujétions préalables
- pose du carrelage par collage au ciment colle spécial et mortier de joint fourni par Fabricant et agréé par le C.S.T.B.
- coupes, entailles, trous, protection et nettoyage
- Exécution selon normes et DTU en vigueur
- Coloris au choix su maitre d'ouvrage dans la gamme du fabricant
- Classement U4 P3 E2 C2
- Le carrelage aura un état de surface antidérappant
L'entrepreneur proposera une gamme étendue de teintes et de formats.
L'entrepreneur pourra proposer des variantes de prix selon la gamme de carrelages proposés</t>
    </r>
    <r>
      <rPr>
        <i/>
        <sz val="11"/>
        <color theme="1"/>
        <rFont val="Calibri"/>
        <family val="2"/>
        <scheme val="minor"/>
      </rPr>
      <t xml:space="preserve">
Joindre documentation/catalogue des carrelages proposés avec prix unitaires</t>
    </r>
  </si>
  <si>
    <r>
      <rPr>
        <b/>
        <sz val="11"/>
        <color theme="1"/>
        <rFont val="Calibri"/>
        <family val="2"/>
        <scheme val="minor"/>
      </rPr>
      <t>Seuil carrelage nouvelle porte cage escalier</t>
    </r>
    <r>
      <rPr>
        <sz val="11"/>
        <color theme="1"/>
        <rFont val="Calibri"/>
        <family val="2"/>
        <scheme val="minor"/>
      </rPr>
      <t xml:space="preserve">
Réparation carrelage de sol suite à réalisation d'une nouvelle porte d'acces intèrieure à la cage d'escalier.
Comprenant tous ajustages, joints, découpes et toutes sujetions.
Teinte au choix du MO</t>
    </r>
  </si>
  <si>
    <t>10.7.2</t>
  </si>
  <si>
    <t>10.7.3</t>
  </si>
  <si>
    <t>10.7.4</t>
  </si>
  <si>
    <t>10.7.5</t>
  </si>
  <si>
    <t xml:space="preserve">10.8 -   Faience murale </t>
  </si>
  <si>
    <t>Dépose y compris évacuation de carrelage, grattage du support y compris dépose du mortier colle , évacuation des déchets et toutes protections nécessaires.</t>
  </si>
  <si>
    <t>Dépose y compris évacuation de faience murale, grattage du support y compris dépose du mortier colle , évacuation des déchets et toutes protections nécessaires.</t>
  </si>
  <si>
    <r>
      <rPr>
        <b/>
        <sz val="11"/>
        <color theme="1"/>
        <rFont val="Calibri"/>
        <family val="2"/>
        <scheme val="minor"/>
      </rPr>
      <t xml:space="preserve">Faience (prix minimum des références proposées)
</t>
    </r>
    <r>
      <rPr>
        <sz val="11"/>
        <color theme="1"/>
        <rFont val="Calibri"/>
        <family val="2"/>
        <scheme val="minor"/>
      </rPr>
      <t xml:space="preserve">Fourniture et pose de carreaux de faience comprenant coupes, entailles, trous, jointoiement, garnissage en périphérie et joints souples au pourtour des appareils sanitaires. Inclus : nettoyage du support et pose à la colle spéciale recommandée par le Fabricant, ayant reçu un avis technique du C.S.T.B.
L'entrepreneur pourra proposer des variantes de prix selon la gamme de faïences proposées.
L'entrepreneur proposera une gamme étendue de teintes et de formats (couleurs vives entre autres).
</t>
    </r>
    <r>
      <rPr>
        <i/>
        <sz val="11"/>
        <color theme="1"/>
        <rFont val="Calibri"/>
        <family val="2"/>
        <scheme val="minor"/>
      </rPr>
      <t>Joindre documentation/catalogue des faiences proposées avec prix unitaires.</t>
    </r>
  </si>
  <si>
    <r>
      <rPr>
        <b/>
        <sz val="11"/>
        <color theme="1"/>
        <rFont val="Calibri"/>
        <family val="2"/>
        <scheme val="minor"/>
      </rPr>
      <t>Faience (prix maximum des références proposées)</t>
    </r>
    <r>
      <rPr>
        <sz val="11"/>
        <color theme="1"/>
        <rFont val="Calibri"/>
        <family val="2"/>
        <scheme val="minor"/>
      </rPr>
      <t xml:space="preserve">
Fourniture et pose de carreaux de faience comprenant coupes, entailles, trous, jointoiement, garnissage en périphérie et joints souples au pourtour des appareils sanitaires. Inclus : nettoyage du support et pose à la colle spéciale recommandée par le Fabricant, ayant reçu un avis technique du C.S.T.B.
L'entrepreneur pourra proposer des variantes de prix selon la gamme de faïences proposées.
L'entrepreneur proposera une gamme étendue de teintes et de formats (couleurs vives entre autres).
</t>
    </r>
    <r>
      <rPr>
        <i/>
        <sz val="11"/>
        <color theme="1"/>
        <rFont val="Calibri"/>
        <family val="2"/>
        <scheme val="minor"/>
      </rPr>
      <t>Joindre documentation/catalogue des faiences proposées avec prix unitaires.</t>
    </r>
  </si>
  <si>
    <t>10.8.2</t>
  </si>
  <si>
    <t>10.8.1</t>
  </si>
  <si>
    <r>
      <rPr>
        <b/>
        <sz val="11"/>
        <color theme="1"/>
        <rFont val="Calibri"/>
        <family val="2"/>
        <scheme val="minor"/>
      </rPr>
      <t>Cornières de seuil</t>
    </r>
    <r>
      <rPr>
        <sz val="11"/>
        <color theme="1"/>
        <rFont val="Calibri"/>
        <family val="2"/>
        <scheme val="minor"/>
      </rPr>
      <t xml:space="preserve">
Fourniture et pose de baguettes de seuils en aluminium au droit des changements de matériaux avec vis en inox</t>
    </r>
  </si>
  <si>
    <t>10.4.19</t>
  </si>
  <si>
    <t>10.9 - COUVRE-JOINT</t>
  </si>
  <si>
    <t>10.9.1</t>
  </si>
  <si>
    <t>10.9.2</t>
  </si>
  <si>
    <t>10.9.3</t>
  </si>
  <si>
    <t>10.9.4</t>
  </si>
  <si>
    <t>11 - ACCESSOIRES</t>
  </si>
  <si>
    <t>11.1 - ACCESSOIRES SDB</t>
  </si>
  <si>
    <t>11.1.2</t>
  </si>
  <si>
    <t>11.1.3</t>
  </si>
  <si>
    <t>11.1.4</t>
  </si>
  <si>
    <t>11.1.5</t>
  </si>
  <si>
    <t>11.1.6</t>
  </si>
  <si>
    <t>11.1.7</t>
  </si>
  <si>
    <t>***L’option opérationnelle sera retenue lors de la visite de reconnaissance avec le maitre d'ouvrage</t>
  </si>
  <si>
    <r>
      <rPr>
        <sz val="7"/>
        <rFont val="Times New Roman"/>
        <family val="1"/>
      </rPr>
      <t> </t>
    </r>
    <r>
      <rPr>
        <sz val="13"/>
        <rFont val="Calibri"/>
        <family val="2"/>
        <scheme val="minor"/>
      </rPr>
      <t>Caillebotis sur banquette –</t>
    </r>
  </si>
  <si>
    <r>
      <rPr>
        <sz val="7"/>
        <rFont val="Times New Roman"/>
        <family val="1"/>
      </rPr>
      <t xml:space="preserve"> </t>
    </r>
    <r>
      <rPr>
        <sz val="13"/>
        <rFont val="Calibri"/>
        <family val="2"/>
        <scheme val="minor"/>
      </rPr>
      <t>Elément claustra de fermeture sur bars –</t>
    </r>
  </si>
  <si>
    <r>
      <rPr>
        <sz val="7"/>
        <rFont val="Times New Roman"/>
        <family val="1"/>
      </rPr>
      <t xml:space="preserve"> </t>
    </r>
    <r>
      <rPr>
        <sz val="13"/>
        <rFont val="Calibri"/>
        <family val="2"/>
        <scheme val="minor"/>
      </rPr>
      <t xml:space="preserve">Repère MN.34 </t>
    </r>
  </si>
  <si>
    <r>
      <rPr>
        <sz val="7"/>
        <rFont val="Times New Roman"/>
        <family val="1"/>
      </rPr>
      <t xml:space="preserve"> </t>
    </r>
    <r>
      <rPr>
        <sz val="13"/>
        <rFont val="Calibri"/>
        <family val="2"/>
        <scheme val="minor"/>
      </rPr>
      <t>Tableaux noirs à commande électrique –</t>
    </r>
  </si>
  <si>
    <t>6.14.1 - Remplacement de lames de verre</t>
  </si>
  <si>
    <t>6.14.2 - Remplacement de vitrage sur ouvrage existant</t>
  </si>
  <si>
    <t xml:space="preserve">6.14.3 - Vérification des menuiseries </t>
  </si>
  <si>
    <t xml:space="preserve">6.14.4 - Quincaillerie - Organes de commande </t>
  </si>
  <si>
    <t xml:space="preserve">6.14.5 - Fourniture et pose d'accessoires de quincaillerie </t>
  </si>
  <si>
    <t xml:space="preserve">6.14.6- Remplacement de quincaillerie </t>
  </si>
  <si>
    <t>6.14.7 - Serrure anti-panique:</t>
  </si>
  <si>
    <t>6.14.8 - Autres serrures :</t>
  </si>
  <si>
    <t>6.18.1 - Fourniture et pose de garde-corps en aluminium droit ou rampant  à barreaudage vertical ou filant -  Haut. 1,10 m y compris toutes sujétions de fixation par goujons en inox</t>
  </si>
  <si>
    <t xml:space="preserve">6.18.2 - Fourniture et pose de Garde-corps en acier inoxydable droit ou rampant </t>
  </si>
  <si>
    <t>6.18.3 - Garde-corps en acier galvanisé droit ou rampant</t>
  </si>
  <si>
    <t>6.18.4 - Vérification et mise aux normes des garde-corps</t>
  </si>
  <si>
    <t>6.18.5 - Fourniture et pose de main-courante</t>
  </si>
  <si>
    <t xml:space="preserve">6.19.1 - Fourniture et pose de bloc-porte métallique en acier galvanisé </t>
  </si>
  <si>
    <t>6.20.1 - Fourniture et pose de Bloc-Porte à âme pleine prépeinte standardisé</t>
  </si>
  <si>
    <t>6.20.2 - Fourniture et pose de porte pleine prépeinte standardisé sur huisserie existante</t>
  </si>
  <si>
    <t>6.20.3 - Divers</t>
  </si>
  <si>
    <t>6.21.1 - Fourniture et pose de bloc porte classé EI30</t>
  </si>
  <si>
    <t>6.21.2 - Fourniture et pose de bloc porte classé EI60</t>
  </si>
  <si>
    <t>6.21.3 - Fourniture et pose de bloc porte classé EI90</t>
  </si>
  <si>
    <t>6.21.4 - Fourniture et pose de bloc porte classé EI120</t>
  </si>
  <si>
    <t>6.21.5 - Fourniture et pose de bloc porte Pare Flamme (E30)</t>
  </si>
  <si>
    <t>6.21.6 - Fourniture et pose de bloc porte Pare Flamme (E60)</t>
  </si>
  <si>
    <t>6.21.7 - Fourniture et pose de bloc porte Pare Flamme (E90)</t>
  </si>
  <si>
    <t>6.21.8 - Fourniture et pose de bloc porte Pare Flamme (E120)</t>
  </si>
  <si>
    <t>6.21.9 - Fourniture et pose de bloc porte classé EI30</t>
  </si>
  <si>
    <t>6.21.10 - Fourniture et pose de bloc porte classé EI60</t>
  </si>
  <si>
    <t>6.21.11 - Fourniture et pose de bloc porte classé EI90</t>
  </si>
  <si>
    <t>6.23 -  ADAPTATION/INTERVENTION SUR EXISTANT </t>
  </si>
  <si>
    <t xml:space="preserve">6.23.2 - AMENAGEMENT INTERIEUR - PLACARDS </t>
  </si>
  <si>
    <t>6.23.2.1.1</t>
  </si>
  <si>
    <t>6.23.2.1.2</t>
  </si>
  <si>
    <t>6.23.2.2.1</t>
  </si>
  <si>
    <t>6.23.2.2.2</t>
  </si>
  <si>
    <t>6.23.2.3</t>
  </si>
  <si>
    <t>6.23.2.4</t>
  </si>
  <si>
    <t>6.23.2.4.1</t>
  </si>
  <si>
    <t>6.23.2.4.2</t>
  </si>
  <si>
    <t>6.23.2.4.3</t>
  </si>
  <si>
    <t>6.23.2.5</t>
  </si>
  <si>
    <t>6.23.2.5.1</t>
  </si>
  <si>
    <t>9.0.1</t>
  </si>
  <si>
    <t>6.15.1 - Fourniture et pose de film solaire ou de discrétion</t>
  </si>
  <si>
    <t>6.15.2 - Fourniture et pose de rideau d'occultation classé M0  - compris toutes sujétions de support et fixation</t>
  </si>
  <si>
    <t>6.17.1 - Fourniture et pose de volet roulant à manœuvre électrique</t>
  </si>
  <si>
    <t xml:space="preserve">6.17.2 - Fourniture et pose de volets battants en aluminium </t>
  </si>
  <si>
    <t>6.17.3 - Fourniture et pose de volets coulissants en aluminium</t>
  </si>
  <si>
    <t>6.17.4 - Fourniture et pose de grille de protection en tube d'acier galvanisé y compris fixation sur encadrement existant ainsi que les travaux de peinture</t>
  </si>
  <si>
    <t xml:space="preserve">9.1  DEPOSE DE FAUX-PLAFOND </t>
  </si>
  <si>
    <t>Prix totaux € HT</t>
  </si>
  <si>
    <t>12 -  DALLES TECHNIQUES</t>
  </si>
  <si>
    <t>12.0 - Installation de chantier DALLES TECHNIQUES</t>
  </si>
  <si>
    <t>12.0.1</t>
  </si>
  <si>
    <t>12.1 - Fourniture et pose DALLES TECHNIQUES</t>
  </si>
  <si>
    <t>12.1.1</t>
  </si>
  <si>
    <t>12.1.2</t>
  </si>
  <si>
    <t>Dalles GTI MAX CLEANTECH de chez GERFLOR (U4P4S) ou équivalent</t>
  </si>
  <si>
    <t xml:space="preserve">Dalles GTI MAX CONNECT de chez GERFLOR (U4P4S) ou équivalent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</si>
</sst>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 _€_-;\-* #,##0.00\ _€_-;_-* &quot;-&quot;??\ _€_-;_-@_-"/>
    <numFmt numFmtId="164" formatCode="#,##0.00\ &quot;€&quot;"/>
  </numFmts>
  <fonts count="63" x14ac:knownFonts="1">
    <font>
      <sz val="11"/>
      <color theme="1"/>
      <name val="Calibri"/>
      <family val="2"/>
      <scheme val="minor"/>
    </font>
    <font>
      <b/>
      <sz val="10"/>
      <color theme="1"/>
      <name val="Arial"/>
      <family val="2"/>
    </font>
    <font>
      <sz val="10"/>
      <color theme="1"/>
      <name val="Arial"/>
      <family val="2"/>
    </font>
    <font>
      <i/>
      <sz val="10"/>
      <color theme="1"/>
      <name val="Arial"/>
      <family val="2"/>
    </font>
    <font>
      <b/>
      <i/>
      <sz val="10"/>
      <color theme="1"/>
      <name val="Arial"/>
      <family val="2"/>
    </font>
    <font>
      <sz val="10"/>
      <name val="Arial"/>
      <family val="2"/>
    </font>
    <font>
      <b/>
      <sz val="10"/>
      <name val="Arial"/>
      <family val="2"/>
    </font>
    <font>
      <sz val="9"/>
      <color theme="1"/>
      <name val="Arial"/>
      <family val="2"/>
    </font>
    <font>
      <b/>
      <sz val="12"/>
      <color theme="1"/>
      <name val="Arial"/>
      <family val="2"/>
    </font>
    <font>
      <i/>
      <sz val="10"/>
      <name val="Arial"/>
      <family val="2"/>
    </font>
    <font>
      <sz val="10"/>
      <color rgb="FFFF0000"/>
      <name val="Arial"/>
      <family val="2"/>
    </font>
    <font>
      <b/>
      <sz val="11"/>
      <color theme="1"/>
      <name val="Arial"/>
      <family val="2"/>
    </font>
    <font>
      <sz val="11"/>
      <color theme="1"/>
      <name val="Calibri"/>
      <family val="2"/>
      <scheme val="minor"/>
    </font>
    <font>
      <u/>
      <sz val="11"/>
      <color theme="10"/>
      <name val="Calibri"/>
      <family val="2"/>
      <scheme val="minor"/>
    </font>
    <font>
      <u/>
      <sz val="11"/>
      <color theme="11"/>
      <name val="Calibri"/>
      <family val="2"/>
      <scheme val="minor"/>
    </font>
    <font>
      <b/>
      <sz val="24"/>
      <color theme="0"/>
      <name val="Calibri"/>
      <family val="2"/>
    </font>
    <font>
      <b/>
      <sz val="18"/>
      <name val="Calibri"/>
      <family val="2"/>
    </font>
    <font>
      <b/>
      <i/>
      <sz val="18"/>
      <name val="Calibri"/>
      <family val="2"/>
    </font>
    <font>
      <b/>
      <i/>
      <sz val="11"/>
      <color theme="1"/>
      <name val="Calibri"/>
      <family val="2"/>
      <scheme val="minor"/>
    </font>
    <font>
      <b/>
      <sz val="11"/>
      <color theme="1"/>
      <name val="Calibri"/>
      <family val="2"/>
      <scheme val="minor"/>
    </font>
    <font>
      <i/>
      <sz val="11"/>
      <color theme="1"/>
      <name val="Calibri"/>
      <family val="2"/>
      <scheme val="minor"/>
    </font>
    <font>
      <b/>
      <sz val="10"/>
      <name val="Calibri"/>
      <family val="2"/>
    </font>
    <font>
      <b/>
      <sz val="11"/>
      <name val="Calibri"/>
      <family val="2"/>
    </font>
    <font>
      <i/>
      <sz val="10"/>
      <name val="Calibri"/>
      <family val="2"/>
    </font>
    <font>
      <sz val="11"/>
      <name val="Calibri"/>
      <family val="2"/>
      <scheme val="minor"/>
    </font>
    <font>
      <b/>
      <sz val="12"/>
      <color theme="0"/>
      <name val="Calibri"/>
      <family val="2"/>
    </font>
    <font>
      <b/>
      <sz val="1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b/>
      <u/>
      <sz val="24"/>
      <color theme="0"/>
      <name val="Calibri"/>
      <family val="2"/>
    </font>
    <font>
      <i/>
      <sz val="11"/>
      <color theme="1"/>
      <name val="Arial"/>
      <family val="2"/>
    </font>
    <font>
      <b/>
      <i/>
      <sz val="12"/>
      <color theme="1"/>
      <name val="Arial"/>
      <family val="2"/>
    </font>
    <font>
      <sz val="11"/>
      <color theme="1"/>
      <name val="Arial"/>
      <family val="2"/>
    </font>
    <font>
      <sz val="11"/>
      <color indexed="8"/>
      <name val="Calibri"/>
      <family val="2"/>
      <scheme val="minor"/>
    </font>
    <font>
      <i/>
      <sz val="11"/>
      <color indexed="8"/>
      <name val="Calibri"/>
      <family val="2"/>
      <scheme val="minor"/>
    </font>
    <font>
      <sz val="12"/>
      <color theme="1"/>
      <name val="Wingdings"/>
      <charset val="2"/>
    </font>
    <font>
      <sz val="7"/>
      <color theme="1"/>
      <name val="Times New Roman"/>
      <family val="1"/>
    </font>
    <font>
      <sz val="12"/>
      <color theme="1"/>
      <name val="Calibri"/>
      <family val="2"/>
      <scheme val="minor"/>
    </font>
    <font>
      <sz val="7"/>
      <name val="Times New Roman"/>
      <family val="1"/>
    </font>
    <font>
      <sz val="11"/>
      <color theme="1"/>
      <name val="Wingdings"/>
      <charset val="2"/>
    </font>
    <font>
      <sz val="11"/>
      <name val="Wingdings"/>
      <charset val="2"/>
    </font>
    <font>
      <sz val="11"/>
      <color theme="1"/>
      <name val="Tempus Sans ITC"/>
      <family val="5"/>
    </font>
    <font>
      <sz val="12"/>
      <color theme="1"/>
      <name val="Calibri"/>
      <family val="2"/>
    </font>
    <font>
      <sz val="12"/>
      <name val="Calibri"/>
      <family val="2"/>
    </font>
    <font>
      <vertAlign val="superscript"/>
      <sz val="12"/>
      <color theme="1"/>
      <name val="Calibri"/>
      <family val="2"/>
    </font>
    <font>
      <sz val="12"/>
      <color rgb="FF000000"/>
      <name val="Calibri"/>
      <family val="2"/>
    </font>
    <font>
      <b/>
      <sz val="16"/>
      <color rgb="FFFF0000"/>
      <name val="Arial"/>
      <family val="2"/>
    </font>
    <font>
      <sz val="11"/>
      <color rgb="FFFF0000"/>
      <name val="Calibri"/>
      <family val="2"/>
      <scheme val="minor"/>
    </font>
    <font>
      <b/>
      <i/>
      <sz val="11"/>
      <color theme="1"/>
      <name val="Arial"/>
      <family val="2"/>
    </font>
    <font>
      <b/>
      <sz val="12"/>
      <color theme="1"/>
      <name val="Calibri"/>
      <family val="2"/>
    </font>
    <font>
      <b/>
      <sz val="12"/>
      <name val="Calibri"/>
      <family val="2"/>
    </font>
    <font>
      <u/>
      <sz val="12"/>
      <color theme="1"/>
      <name val="Calibri"/>
      <family val="2"/>
    </font>
    <font>
      <sz val="11"/>
      <name val="Times New Roman"/>
      <family val="1"/>
    </font>
    <font>
      <sz val="11"/>
      <name val="Arial"/>
      <family val="2"/>
    </font>
    <font>
      <sz val="11"/>
      <name val="Calibri"/>
      <family val="2"/>
    </font>
    <font>
      <b/>
      <u/>
      <sz val="11"/>
      <color rgb="FF00B0F0"/>
      <name val="Arial"/>
      <family val="2"/>
    </font>
    <font>
      <sz val="11"/>
      <color theme="1"/>
      <name val="Calibri"/>
      <family val="2"/>
    </font>
    <font>
      <vertAlign val="superscript"/>
      <sz val="11"/>
      <color theme="1"/>
      <name val="Calibri"/>
      <family val="2"/>
    </font>
    <font>
      <b/>
      <sz val="11"/>
      <color theme="1"/>
      <name val="Calibri"/>
      <family val="2"/>
    </font>
    <font>
      <sz val="11"/>
      <color rgb="FFFF0000"/>
      <name val="Calibri"/>
      <family val="2"/>
    </font>
    <font>
      <b/>
      <u/>
      <sz val="12"/>
      <color theme="1"/>
      <name val="Calibri"/>
      <family val="2"/>
      <scheme val="minor"/>
    </font>
    <font>
      <sz val="13"/>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0070C0"/>
        <bgColor indexed="64"/>
      </patternFill>
    </fill>
    <fill>
      <patternFill patternType="solid">
        <fgColor rgb="FF002060"/>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3" tint="0.79998168889431442"/>
        <bgColor indexed="64"/>
      </patternFill>
    </fill>
  </fills>
  <borders count="67">
    <border>
      <left/>
      <right/>
      <top/>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right/>
      <top style="thin">
        <color auto="1"/>
      </top>
      <bottom/>
      <diagonal/>
    </border>
    <border>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bottom/>
      <diagonal/>
    </border>
    <border>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auto="1"/>
      </top>
      <bottom style="thin">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style="thin">
        <color indexed="64"/>
      </left>
      <right/>
      <top/>
      <bottom/>
      <diagonal/>
    </border>
    <border>
      <left style="thin">
        <color auto="1"/>
      </left>
      <right style="thin">
        <color indexed="64"/>
      </right>
      <top/>
      <bottom/>
      <diagonal/>
    </border>
    <border>
      <left style="thin">
        <color auto="1"/>
      </left>
      <right style="medium">
        <color auto="1"/>
      </right>
      <top/>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auto="1"/>
      </left>
      <right/>
      <top style="thin">
        <color auto="1"/>
      </top>
      <bottom style="medium">
        <color auto="1"/>
      </bottom>
      <diagonal/>
    </border>
    <border>
      <left style="medium">
        <color indexed="64"/>
      </left>
      <right style="thin">
        <color auto="1"/>
      </right>
      <top style="thin">
        <color auto="1"/>
      </top>
      <bottom/>
      <diagonal/>
    </border>
    <border>
      <left/>
      <right style="thin">
        <color auto="1"/>
      </right>
      <top style="thin">
        <color auto="1"/>
      </top>
      <bottom style="medium">
        <color auto="1"/>
      </bottom>
      <diagonal/>
    </border>
    <border>
      <left/>
      <right/>
      <top style="thin">
        <color indexed="64"/>
      </top>
      <bottom style="medium">
        <color indexed="64"/>
      </bottom>
      <diagonal/>
    </border>
    <border>
      <left style="thin">
        <color indexed="64"/>
      </left>
      <right/>
      <top style="thin">
        <color indexed="64"/>
      </top>
      <bottom style="medium">
        <color auto="1"/>
      </bottom>
      <diagonal/>
    </border>
    <border>
      <left/>
      <right style="medium">
        <color auto="1"/>
      </right>
      <top style="thin">
        <color indexed="64"/>
      </top>
      <bottom style="medium">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medium">
        <color indexed="64"/>
      </bottom>
      <diagonal/>
    </border>
    <border>
      <left style="medium">
        <color indexed="64"/>
      </left>
      <right/>
      <top style="thin">
        <color auto="1"/>
      </top>
      <bottom style="medium">
        <color auto="1"/>
      </bottom>
      <diagonal/>
    </border>
    <border>
      <left style="thin">
        <color indexed="8"/>
      </left>
      <right style="thin">
        <color indexed="8"/>
      </right>
      <top style="thin">
        <color indexed="8"/>
      </top>
      <bottom style="thin">
        <color indexed="8"/>
      </bottom>
      <diagonal/>
    </border>
    <border>
      <left style="thin">
        <color auto="1"/>
      </left>
      <right style="medium">
        <color indexed="64"/>
      </right>
      <top style="thin">
        <color auto="1"/>
      </top>
      <bottom style="medium">
        <color indexed="64"/>
      </bottom>
      <diagonal/>
    </border>
  </borders>
  <cellStyleXfs count="103">
    <xf numFmtId="0" fontId="0" fillId="0" borderId="0"/>
    <xf numFmtId="43" fontId="12"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cellStyleXfs>
  <cellXfs count="539">
    <xf numFmtId="0" fontId="0" fillId="0" borderId="0" xfId="0"/>
    <xf numFmtId="0" fontId="2" fillId="0" borderId="0" xfId="0" applyFont="1" applyAlignment="1">
      <alignment horizontal="center" vertical="center"/>
    </xf>
    <xf numFmtId="0" fontId="7" fillId="0" borderId="0" xfId="0" applyFont="1" applyAlignment="1" applyProtection="1">
      <alignment vertical="center"/>
      <protection locked="0"/>
    </xf>
    <xf numFmtId="0" fontId="1" fillId="4" borderId="14" xfId="0" applyFont="1" applyFill="1" applyBorder="1" applyAlignment="1">
      <alignment vertical="center" wrapText="1"/>
    </xf>
    <xf numFmtId="0" fontId="2" fillId="0" borderId="0" xfId="0" applyFont="1" applyAlignment="1">
      <alignment vertical="center"/>
    </xf>
    <xf numFmtId="0" fontId="7" fillId="0" borderId="0" xfId="0" applyFont="1" applyAlignment="1">
      <alignment vertical="center"/>
    </xf>
    <xf numFmtId="0" fontId="2" fillId="0" borderId="21" xfId="0" applyFont="1" applyBorder="1" applyAlignment="1">
      <alignment vertical="center" wrapText="1"/>
    </xf>
    <xf numFmtId="1" fontId="2" fillId="0" borderId="11" xfId="0" applyNumberFormat="1" applyFont="1" applyBorder="1" applyAlignment="1" applyProtection="1">
      <alignment horizontal="center" vertical="center" wrapText="1"/>
      <protection locked="0"/>
    </xf>
    <xf numFmtId="1" fontId="2" fillId="0" borderId="2" xfId="0" applyNumberFormat="1" applyFont="1" applyBorder="1" applyAlignment="1" applyProtection="1">
      <alignment horizontal="center" vertical="center" wrapText="1"/>
      <protection locked="0"/>
    </xf>
    <xf numFmtId="1" fontId="1" fillId="4" borderId="15" xfId="0" applyNumberFormat="1" applyFont="1" applyFill="1" applyBorder="1" applyAlignment="1">
      <alignment horizontal="center" vertical="center" wrapText="1"/>
    </xf>
    <xf numFmtId="1" fontId="3" fillId="2" borderId="36" xfId="0" applyNumberFormat="1" applyFont="1" applyFill="1" applyBorder="1" applyAlignment="1">
      <alignment horizontal="center" vertical="center" wrapText="1"/>
    </xf>
    <xf numFmtId="1" fontId="2" fillId="0" borderId="0" xfId="0" applyNumberFormat="1" applyFont="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vertical="center" wrapText="1"/>
    </xf>
    <xf numFmtId="1" fontId="2" fillId="0" borderId="36" xfId="0" applyNumberFormat="1" applyFont="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2" fillId="0" borderId="4" xfId="0" applyFont="1" applyBorder="1" applyAlignment="1">
      <alignment vertical="center" wrapText="1"/>
    </xf>
    <xf numFmtId="1" fontId="2" fillId="0" borderId="2" xfId="0" applyNumberFormat="1" applyFont="1" applyBorder="1" applyAlignment="1">
      <alignment horizontal="center" vertical="center" wrapText="1"/>
    </xf>
    <xf numFmtId="0" fontId="2" fillId="0" borderId="4" xfId="0" applyFont="1" applyBorder="1" applyAlignment="1">
      <alignment horizontal="left" vertical="center" wrapText="1"/>
    </xf>
    <xf numFmtId="0" fontId="1" fillId="0" borderId="0" xfId="0" applyFont="1" applyAlignment="1">
      <alignment vertical="center"/>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vertical="center"/>
    </xf>
    <xf numFmtId="0" fontId="16" fillId="0" borderId="25" xfId="0" applyFont="1" applyFill="1" applyBorder="1" applyAlignment="1">
      <alignment horizontal="center" vertical="center" wrapText="1"/>
    </xf>
    <xf numFmtId="0" fontId="16" fillId="0" borderId="26" xfId="0" applyFont="1" applyFill="1" applyBorder="1" applyAlignment="1">
      <alignment horizontal="center" vertical="center" wrapText="1"/>
    </xf>
    <xf numFmtId="1" fontId="1" fillId="8" borderId="15" xfId="0" applyNumberFormat="1" applyFont="1" applyFill="1" applyBorder="1" applyAlignment="1" applyProtection="1">
      <alignment horizontal="center" wrapText="1"/>
      <protection locked="0"/>
    </xf>
    <xf numFmtId="0" fontId="1" fillId="0" borderId="13" xfId="0" applyFont="1" applyFill="1" applyBorder="1" applyAlignment="1" applyProtection="1">
      <alignment horizontal="center" vertical="center" wrapText="1"/>
      <protection locked="0"/>
    </xf>
    <xf numFmtId="0" fontId="11" fillId="0" borderId="14" xfId="0" applyFont="1" applyFill="1" applyBorder="1" applyAlignment="1" applyProtection="1">
      <alignment horizontal="center" vertical="center" wrapText="1"/>
      <protection locked="0"/>
    </xf>
    <xf numFmtId="164" fontId="16" fillId="0" borderId="25" xfId="0" applyNumberFormat="1" applyFont="1" applyFill="1" applyBorder="1" applyAlignment="1">
      <alignment horizontal="center" vertical="center" wrapText="1"/>
    </xf>
    <xf numFmtId="164" fontId="11" fillId="8" borderId="31" xfId="0" applyNumberFormat="1" applyFont="1" applyFill="1" applyBorder="1" applyAlignment="1" applyProtection="1">
      <alignment horizontal="center" wrapText="1"/>
      <protection locked="0"/>
    </xf>
    <xf numFmtId="164" fontId="2" fillId="0" borderId="0" xfId="0" applyNumberFormat="1" applyFont="1" applyAlignment="1">
      <alignment horizontal="center" vertical="center"/>
    </xf>
    <xf numFmtId="164" fontId="11" fillId="8" borderId="14" xfId="0" applyNumberFormat="1" applyFont="1" applyFill="1" applyBorder="1" applyAlignment="1" applyProtection="1">
      <alignment horizontal="center" wrapText="1"/>
      <protection locked="0"/>
    </xf>
    <xf numFmtId="164" fontId="1" fillId="4" borderId="14" xfId="0" applyNumberFormat="1" applyFont="1" applyFill="1" applyBorder="1" applyAlignment="1">
      <alignment horizontal="center" vertical="center" wrapText="1"/>
    </xf>
    <xf numFmtId="164" fontId="3" fillId="2" borderId="35" xfId="0" applyNumberFormat="1" applyFont="1" applyFill="1" applyBorder="1" applyAlignment="1">
      <alignment horizontal="center" vertical="center" wrapText="1"/>
    </xf>
    <xf numFmtId="10" fontId="16" fillId="0" borderId="25" xfId="0" applyNumberFormat="1" applyFont="1" applyFill="1" applyBorder="1" applyAlignment="1">
      <alignment horizontal="center" vertical="center" wrapText="1"/>
    </xf>
    <xf numFmtId="10" fontId="11" fillId="8" borderId="31" xfId="0" applyNumberFormat="1" applyFont="1" applyFill="1" applyBorder="1" applyAlignment="1" applyProtection="1">
      <alignment horizontal="center" vertical="top" wrapText="1"/>
      <protection locked="0"/>
    </xf>
    <xf numFmtId="10" fontId="1" fillId="4" borderId="31" xfId="0" applyNumberFormat="1" applyFont="1" applyFill="1" applyBorder="1" applyAlignment="1">
      <alignment horizontal="center" vertical="center" wrapText="1"/>
    </xf>
    <xf numFmtId="10" fontId="3" fillId="2" borderId="34" xfId="0" applyNumberFormat="1" applyFont="1" applyFill="1" applyBorder="1" applyAlignment="1">
      <alignment horizontal="center" vertical="center" wrapText="1"/>
    </xf>
    <xf numFmtId="10" fontId="2" fillId="0" borderId="0" xfId="0" applyNumberFormat="1" applyFont="1" applyAlignment="1">
      <alignment horizontal="center" vertical="center"/>
    </xf>
    <xf numFmtId="1" fontId="2" fillId="9" borderId="2" xfId="0" applyNumberFormat="1" applyFont="1" applyFill="1" applyBorder="1" applyAlignment="1" applyProtection="1">
      <alignment horizontal="center" vertical="center" wrapText="1"/>
      <protection locked="0"/>
    </xf>
    <xf numFmtId="0" fontId="1" fillId="3" borderId="4" xfId="0" applyFont="1" applyFill="1" applyBorder="1" applyAlignment="1">
      <alignment horizontal="left" vertical="center" wrapText="1"/>
    </xf>
    <xf numFmtId="164" fontId="1" fillId="5" borderId="32" xfId="0" applyNumberFormat="1" applyFont="1" applyFill="1" applyBorder="1" applyAlignment="1">
      <alignment horizontal="center" vertical="center" wrapText="1"/>
    </xf>
    <xf numFmtId="10" fontId="1" fillId="5" borderId="32" xfId="0" applyNumberFormat="1" applyFont="1" applyFill="1" applyBorder="1" applyAlignment="1">
      <alignment horizontal="center" vertical="center" wrapText="1"/>
    </xf>
    <xf numFmtId="164" fontId="1" fillId="5" borderId="4" xfId="0" applyNumberFormat="1" applyFont="1" applyFill="1" applyBorder="1" applyAlignment="1">
      <alignment horizontal="center" vertical="center" wrapText="1"/>
    </xf>
    <xf numFmtId="1" fontId="1" fillId="5" borderId="2" xfId="0" applyNumberFormat="1" applyFont="1" applyFill="1" applyBorder="1" applyAlignment="1">
      <alignment horizontal="center" vertical="center" wrapText="1"/>
    </xf>
    <xf numFmtId="0" fontId="1" fillId="10" borderId="14" xfId="0" applyFont="1" applyFill="1" applyBorder="1" applyAlignment="1">
      <alignment vertical="center" wrapText="1"/>
    </xf>
    <xf numFmtId="10" fontId="1" fillId="10" borderId="31" xfId="0" applyNumberFormat="1" applyFont="1" applyFill="1" applyBorder="1" applyAlignment="1">
      <alignment horizontal="center" vertical="center" wrapText="1"/>
    </xf>
    <xf numFmtId="164" fontId="1" fillId="10" borderId="14" xfId="0" applyNumberFormat="1" applyFont="1" applyFill="1" applyBorder="1" applyAlignment="1">
      <alignment horizontal="center" vertical="center" wrapText="1"/>
    </xf>
    <xf numFmtId="1" fontId="1" fillId="10" borderId="15" xfId="0" applyNumberFormat="1" applyFont="1" applyFill="1" applyBorder="1" applyAlignment="1">
      <alignment horizontal="center" vertical="center" wrapText="1"/>
    </xf>
    <xf numFmtId="10" fontId="1" fillId="11" borderId="31" xfId="0" applyNumberFormat="1" applyFont="1" applyFill="1" applyBorder="1" applyAlignment="1">
      <alignment horizontal="center" vertical="center" wrapText="1"/>
    </xf>
    <xf numFmtId="164" fontId="1" fillId="11" borderId="14" xfId="0" applyNumberFormat="1" applyFont="1" applyFill="1" applyBorder="1" applyAlignment="1">
      <alignment horizontal="center" vertical="center" wrapText="1"/>
    </xf>
    <xf numFmtId="1" fontId="1" fillId="11" borderId="15" xfId="0" applyNumberFormat="1" applyFont="1" applyFill="1" applyBorder="1" applyAlignment="1">
      <alignment horizontal="center" vertical="center" wrapText="1"/>
    </xf>
    <xf numFmtId="10" fontId="1" fillId="12" borderId="31" xfId="0" applyNumberFormat="1" applyFont="1" applyFill="1" applyBorder="1" applyAlignment="1">
      <alignment horizontal="center" vertical="center" wrapText="1"/>
    </xf>
    <xf numFmtId="164" fontId="1" fillId="12" borderId="14" xfId="0" applyNumberFormat="1" applyFont="1" applyFill="1" applyBorder="1" applyAlignment="1">
      <alignment horizontal="center" vertical="center" wrapText="1"/>
    </xf>
    <xf numFmtId="1" fontId="1" fillId="12" borderId="15" xfId="0" applyNumberFormat="1" applyFont="1" applyFill="1" applyBorder="1" applyAlignment="1">
      <alignment horizontal="center" vertical="center" wrapText="1"/>
    </xf>
    <xf numFmtId="0" fontId="0" fillId="0" borderId="39" xfId="0" applyFont="1" applyBorder="1" applyAlignment="1">
      <alignment horizontal="left" vertical="center" wrapText="1"/>
    </xf>
    <xf numFmtId="0" fontId="1" fillId="3" borderId="3" xfId="0" applyFont="1" applyFill="1" applyBorder="1" applyAlignment="1">
      <alignment horizontal="center" vertical="center" wrapText="1"/>
    </xf>
    <xf numFmtId="10" fontId="1" fillId="4" borderId="31" xfId="0" applyNumberFormat="1" applyFont="1" applyFill="1" applyBorder="1" applyAlignment="1" applyProtection="1">
      <alignment horizontal="center" vertical="center" wrapText="1"/>
      <protection locked="0"/>
    </xf>
    <xf numFmtId="164" fontId="1" fillId="4" borderId="14" xfId="0" applyNumberFormat="1" applyFont="1" applyFill="1" applyBorder="1" applyAlignment="1" applyProtection="1">
      <alignment horizontal="center" vertical="center" wrapText="1"/>
      <protection locked="0"/>
    </xf>
    <xf numFmtId="1" fontId="1" fillId="4" borderId="15" xfId="0" applyNumberFormat="1" applyFont="1" applyFill="1" applyBorder="1" applyAlignment="1" applyProtection="1">
      <alignment horizontal="center" vertical="center" wrapText="1"/>
      <protection locked="0"/>
    </xf>
    <xf numFmtId="10" fontId="1" fillId="10" borderId="31" xfId="0" applyNumberFormat="1" applyFont="1" applyFill="1" applyBorder="1" applyAlignment="1" applyProtection="1">
      <alignment horizontal="center" vertical="center" wrapText="1"/>
      <protection locked="0"/>
    </xf>
    <xf numFmtId="164" fontId="1" fillId="10" borderId="14" xfId="0" applyNumberFormat="1" applyFont="1" applyFill="1" applyBorder="1" applyAlignment="1" applyProtection="1">
      <alignment horizontal="center" vertical="center" wrapText="1"/>
      <protection locked="0"/>
    </xf>
    <xf numFmtId="1" fontId="1" fillId="10" borderId="15" xfId="0" applyNumberFormat="1" applyFont="1" applyFill="1" applyBorder="1" applyAlignment="1" applyProtection="1">
      <alignment horizontal="center" vertical="center" wrapText="1"/>
      <protection locked="0"/>
    </xf>
    <xf numFmtId="10" fontId="1" fillId="4" borderId="32" xfId="0" applyNumberFormat="1" applyFont="1" applyFill="1" applyBorder="1" applyAlignment="1">
      <alignment horizontal="center" vertical="center" wrapText="1"/>
    </xf>
    <xf numFmtId="164" fontId="1" fillId="4" borderId="4"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64" fontId="1" fillId="3" borderId="32" xfId="0" applyNumberFormat="1" applyFont="1" applyFill="1" applyBorder="1" applyAlignment="1" applyProtection="1">
      <alignment horizontal="center" vertical="center" wrapText="1"/>
      <protection locked="0"/>
    </xf>
    <xf numFmtId="10" fontId="1" fillId="3" borderId="32" xfId="0" applyNumberFormat="1" applyFont="1" applyFill="1" applyBorder="1" applyAlignment="1" applyProtection="1">
      <alignment horizontal="center" vertical="center" wrapText="1"/>
      <protection locked="0"/>
    </xf>
    <xf numFmtId="164" fontId="1" fillId="3" borderId="4" xfId="0" applyNumberFormat="1" applyFont="1" applyFill="1" applyBorder="1" applyAlignment="1" applyProtection="1">
      <alignment horizontal="center" vertical="center" wrapText="1"/>
      <protection locked="0"/>
    </xf>
    <xf numFmtId="1" fontId="1" fillId="3" borderId="2" xfId="0" applyNumberFormat="1" applyFont="1" applyFill="1" applyBorder="1" applyAlignment="1" applyProtection="1">
      <alignment horizontal="center" vertical="center" wrapText="1"/>
      <protection locked="0"/>
    </xf>
    <xf numFmtId="1" fontId="2" fillId="3" borderId="2" xfId="0" applyNumberFormat="1" applyFont="1" applyFill="1" applyBorder="1" applyAlignment="1" applyProtection="1">
      <alignment horizontal="center" vertical="center" wrapText="1"/>
      <protection locked="0"/>
    </xf>
    <xf numFmtId="10" fontId="2" fillId="3" borderId="32" xfId="0" applyNumberFormat="1" applyFont="1" applyFill="1" applyBorder="1" applyAlignment="1" applyProtection="1">
      <alignment horizontal="center" vertical="center" wrapText="1"/>
      <protection locked="0"/>
    </xf>
    <xf numFmtId="164" fontId="2" fillId="3" borderId="4" xfId="0" applyNumberFormat="1" applyFont="1" applyFill="1" applyBorder="1" applyAlignment="1" applyProtection="1">
      <alignment horizontal="center" vertical="center" wrapText="1"/>
      <protection locked="0"/>
    </xf>
    <xf numFmtId="10" fontId="8" fillId="12" borderId="31" xfId="0" applyNumberFormat="1" applyFont="1" applyFill="1" applyBorder="1" applyAlignment="1">
      <alignment horizontal="center" vertical="center" wrapText="1"/>
    </xf>
    <xf numFmtId="164" fontId="8" fillId="12" borderId="14" xfId="0" applyNumberFormat="1" applyFont="1" applyFill="1" applyBorder="1" applyAlignment="1">
      <alignment horizontal="center" vertical="center" wrapText="1"/>
    </xf>
    <xf numFmtId="1" fontId="8" fillId="12" borderId="15" xfId="0" applyNumberFormat="1"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8" xfId="0" applyFont="1" applyBorder="1" applyAlignment="1">
      <alignment horizontal="center" vertical="center" wrapText="1"/>
    </xf>
    <xf numFmtId="10" fontId="1" fillId="4" borderId="30" xfId="0" applyNumberFormat="1" applyFont="1" applyFill="1" applyBorder="1" applyAlignment="1">
      <alignment horizontal="center" vertical="center" wrapText="1"/>
    </xf>
    <xf numFmtId="164" fontId="1" fillId="4" borderId="10" xfId="0" applyNumberFormat="1" applyFont="1" applyFill="1" applyBorder="1" applyAlignment="1">
      <alignment horizontal="center" vertical="center" wrapText="1"/>
    </xf>
    <xf numFmtId="1" fontId="1" fillId="4" borderId="11" xfId="0" applyNumberFormat="1" applyFont="1" applyFill="1" applyBorder="1" applyAlignment="1">
      <alignment horizontal="center" vertical="center" wrapText="1"/>
    </xf>
    <xf numFmtId="164" fontId="1" fillId="0" borderId="0" xfId="0" applyNumberFormat="1" applyFont="1" applyAlignment="1">
      <alignment horizontal="center" vertical="center"/>
    </xf>
    <xf numFmtId="164" fontId="26" fillId="0" borderId="40" xfId="102" applyNumberFormat="1" applyFont="1" applyFill="1" applyBorder="1" applyAlignment="1">
      <alignment horizontal="center" vertical="center"/>
    </xf>
    <xf numFmtId="164" fontId="1" fillId="0" borderId="33" xfId="0" applyNumberFormat="1" applyFont="1" applyBorder="1" applyAlignment="1" applyProtection="1">
      <alignment horizontal="center" vertical="center"/>
      <protection locked="0"/>
    </xf>
    <xf numFmtId="164" fontId="1" fillId="0" borderId="32" xfId="0" applyNumberFormat="1" applyFont="1" applyBorder="1" applyAlignment="1" applyProtection="1">
      <alignment horizontal="center" vertical="center" wrapText="1"/>
      <protection locked="0"/>
    </xf>
    <xf numFmtId="164" fontId="1" fillId="0" borderId="33" xfId="0" applyNumberFormat="1" applyFont="1" applyBorder="1" applyAlignment="1" applyProtection="1">
      <alignment horizontal="center" vertical="center" wrapText="1"/>
      <protection locked="0"/>
    </xf>
    <xf numFmtId="164" fontId="1" fillId="0" borderId="30" xfId="0" applyNumberFormat="1" applyFont="1" applyBorder="1" applyAlignment="1" applyProtection="1">
      <alignment horizontal="center" vertical="center" wrapText="1"/>
      <protection locked="0"/>
    </xf>
    <xf numFmtId="164" fontId="1" fillId="0" borderId="32" xfId="0" applyNumberFormat="1" applyFont="1" applyBorder="1" applyAlignment="1">
      <alignment horizontal="center" vertical="center" wrapText="1"/>
    </xf>
    <xf numFmtId="164" fontId="1" fillId="0" borderId="33" xfId="0" applyNumberFormat="1" applyFont="1" applyBorder="1" applyAlignment="1">
      <alignment horizontal="center" vertical="center" wrapText="1"/>
    </xf>
    <xf numFmtId="164" fontId="1" fillId="0" borderId="34" xfId="0" applyNumberFormat="1" applyFont="1" applyBorder="1" applyAlignment="1" applyProtection="1">
      <alignment horizontal="center" vertical="center" wrapText="1"/>
      <protection locked="0"/>
    </xf>
    <xf numFmtId="164" fontId="1" fillId="0" borderId="33" xfId="0" applyNumberFormat="1" applyFont="1" applyBorder="1" applyAlignment="1">
      <alignment horizontal="center" vertical="center"/>
    </xf>
    <xf numFmtId="0" fontId="19" fillId="0" borderId="48" xfId="0" applyFont="1" applyFill="1" applyBorder="1" applyAlignment="1">
      <alignment horizontal="justify" vertical="center"/>
    </xf>
    <xf numFmtId="0" fontId="5" fillId="0" borderId="48" xfId="0" applyFont="1" applyFill="1" applyBorder="1" applyAlignment="1" applyProtection="1">
      <alignment horizontal="center" vertical="center"/>
    </xf>
    <xf numFmtId="164" fontId="5" fillId="0" borderId="42" xfId="101" applyNumberFormat="1" applyFont="1" applyFill="1" applyBorder="1" applyAlignment="1" applyProtection="1">
      <alignment horizontal="center" vertical="center" wrapText="1"/>
    </xf>
    <xf numFmtId="0" fontId="0" fillId="0" borderId="48" xfId="0" applyFont="1" applyBorder="1" applyAlignment="1">
      <alignment horizontal="justify" vertical="center"/>
    </xf>
    <xf numFmtId="0" fontId="0" fillId="0" borderId="48" xfId="0" applyFont="1" applyBorder="1" applyAlignment="1">
      <alignment horizontal="justify" vertical="center" wrapText="1"/>
    </xf>
    <xf numFmtId="0" fontId="0" fillId="0" borderId="48" xfId="0" applyFont="1" applyFill="1" applyBorder="1" applyAlignment="1">
      <alignment horizontal="justify" vertical="center"/>
    </xf>
    <xf numFmtId="0" fontId="0" fillId="0" borderId="48" xfId="0" applyFont="1" applyBorder="1" applyAlignment="1">
      <alignment horizontal="left" vertical="center" wrapText="1"/>
    </xf>
    <xf numFmtId="0" fontId="2" fillId="0" borderId="48" xfId="0" applyFont="1" applyBorder="1" applyAlignment="1">
      <alignment vertical="center" wrapText="1"/>
    </xf>
    <xf numFmtId="0" fontId="2" fillId="0" borderId="48" xfId="0" applyFont="1" applyBorder="1" applyAlignment="1">
      <alignment horizontal="left" vertical="center" wrapText="1"/>
    </xf>
    <xf numFmtId="0" fontId="1" fillId="5" borderId="48" xfId="0" applyFont="1" applyFill="1" applyBorder="1" applyAlignment="1">
      <alignment vertical="center" wrapText="1"/>
    </xf>
    <xf numFmtId="0" fontId="2" fillId="0" borderId="48" xfId="0" applyFont="1" applyBorder="1" applyAlignment="1">
      <alignment vertical="center"/>
    </xf>
    <xf numFmtId="0" fontId="2" fillId="0" borderId="52" xfId="0" applyFont="1" applyBorder="1" applyAlignment="1">
      <alignment horizontal="right" vertical="center" wrapText="1"/>
    </xf>
    <xf numFmtId="0" fontId="2" fillId="0" borderId="41" xfId="0" applyFont="1" applyBorder="1" applyAlignment="1">
      <alignment vertical="center" wrapText="1"/>
    </xf>
    <xf numFmtId="0" fontId="2" fillId="0" borderId="41" xfId="0" applyFont="1" applyBorder="1" applyAlignment="1">
      <alignment horizontal="left" vertical="center" wrapText="1"/>
    </xf>
    <xf numFmtId="164" fontId="2" fillId="3" borderId="48" xfId="0" applyNumberFormat="1" applyFont="1" applyFill="1" applyBorder="1" applyAlignment="1" applyProtection="1">
      <alignment horizontal="center" vertical="center" wrapText="1"/>
      <protection locked="0"/>
    </xf>
    <xf numFmtId="0" fontId="1" fillId="3" borderId="48" xfId="0" applyFont="1" applyFill="1" applyBorder="1" applyAlignment="1">
      <alignment vertical="center"/>
    </xf>
    <xf numFmtId="0" fontId="1" fillId="3" borderId="42" xfId="0" applyFont="1" applyFill="1" applyBorder="1" applyAlignment="1">
      <alignment horizontal="left" vertical="center" wrapText="1"/>
    </xf>
    <xf numFmtId="0" fontId="2" fillId="0" borderId="52" xfId="0" applyFont="1" applyBorder="1" applyAlignment="1">
      <alignment horizontal="right" vertical="center"/>
    </xf>
    <xf numFmtId="0" fontId="2" fillId="0" borderId="0" xfId="0" applyFont="1" applyBorder="1" applyAlignment="1">
      <alignment vertical="center" wrapText="1"/>
    </xf>
    <xf numFmtId="0" fontId="2" fillId="2" borderId="48" xfId="0" applyFont="1" applyFill="1" applyBorder="1" applyAlignment="1">
      <alignment horizontal="left" vertical="center" wrapText="1"/>
    </xf>
    <xf numFmtId="0" fontId="2" fillId="2" borderId="41" xfId="0" applyFont="1" applyFill="1" applyBorder="1" applyAlignment="1">
      <alignment horizontal="left" vertical="center" wrapText="1"/>
    </xf>
    <xf numFmtId="1" fontId="2" fillId="0" borderId="48" xfId="100" applyNumberFormat="1" applyFont="1" applyBorder="1" applyAlignment="1">
      <alignment horizontal="center" vertical="center"/>
    </xf>
    <xf numFmtId="1" fontId="16" fillId="0" borderId="25" xfId="0" applyNumberFormat="1" applyFont="1" applyFill="1" applyBorder="1" applyAlignment="1">
      <alignment horizontal="center" vertical="center" wrapText="1"/>
    </xf>
    <xf numFmtId="1" fontId="1" fillId="4" borderId="31" xfId="0" applyNumberFormat="1" applyFont="1" applyFill="1" applyBorder="1" applyAlignment="1">
      <alignment horizontal="center" vertical="center" wrapText="1"/>
    </xf>
    <xf numFmtId="1" fontId="1" fillId="10" borderId="31" xfId="0" applyNumberFormat="1" applyFont="1" applyFill="1" applyBorder="1" applyAlignment="1">
      <alignment horizontal="center" vertical="center" wrapText="1"/>
    </xf>
    <xf numFmtId="1" fontId="1" fillId="5" borderId="42" xfId="0"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34" fillId="0" borderId="4" xfId="0" applyFont="1" applyBorder="1" applyAlignment="1">
      <alignment vertical="center" wrapText="1"/>
    </xf>
    <xf numFmtId="9" fontId="6" fillId="0" borderId="32" xfId="100" applyFont="1" applyFill="1" applyBorder="1" applyAlignment="1" applyProtection="1">
      <alignment horizontal="center" vertical="center" wrapText="1"/>
    </xf>
    <xf numFmtId="10" fontId="2" fillId="9" borderId="4" xfId="100" applyNumberFormat="1" applyFont="1" applyFill="1" applyBorder="1" applyAlignment="1">
      <alignment horizontal="center" vertical="center"/>
    </xf>
    <xf numFmtId="164" fontId="2" fillId="9" borderId="32" xfId="0" applyNumberFormat="1" applyFont="1" applyFill="1" applyBorder="1" applyAlignment="1">
      <alignment horizontal="center" vertical="center"/>
    </xf>
    <xf numFmtId="164" fontId="6" fillId="0" borderId="32" xfId="101" applyNumberFormat="1" applyFont="1" applyFill="1" applyBorder="1" applyAlignment="1" applyProtection="1">
      <alignment horizontal="center" vertical="center" wrapText="1"/>
    </xf>
    <xf numFmtId="10" fontId="2" fillId="0" borderId="4" xfId="100" applyNumberFormat="1" applyFont="1" applyBorder="1" applyAlignment="1">
      <alignment horizontal="center" vertical="center"/>
    </xf>
    <xf numFmtId="164" fontId="2" fillId="0" borderId="32" xfId="0" applyNumberFormat="1" applyFont="1" applyFill="1" applyBorder="1" applyAlignment="1">
      <alignment horizontal="center" vertical="center"/>
    </xf>
    <xf numFmtId="0" fontId="43" fillId="0" borderId="4" xfId="0" applyFont="1" applyBorder="1" applyAlignment="1">
      <alignment vertical="center" wrapText="1"/>
    </xf>
    <xf numFmtId="0" fontId="43" fillId="0" borderId="4" xfId="0" applyFont="1" applyBorder="1" applyAlignment="1" applyProtection="1">
      <alignment vertical="center" wrapText="1"/>
      <protection locked="0"/>
    </xf>
    <xf numFmtId="0" fontId="43" fillId="0" borderId="21" xfId="0" applyFont="1" applyBorder="1" applyAlignment="1">
      <alignment vertical="center" wrapText="1"/>
    </xf>
    <xf numFmtId="164" fontId="1" fillId="10" borderId="61" xfId="0" applyNumberFormat="1" applyFont="1" applyFill="1" applyBorder="1" applyAlignment="1">
      <alignment horizontal="center" vertical="center" wrapText="1"/>
    </xf>
    <xf numFmtId="10" fontId="1" fillId="10" borderId="61" xfId="0" applyNumberFormat="1" applyFont="1" applyFill="1" applyBorder="1" applyAlignment="1">
      <alignment horizontal="center" vertical="center" wrapText="1"/>
    </xf>
    <xf numFmtId="164" fontId="1" fillId="10" borderId="60" xfId="0" applyNumberFormat="1" applyFont="1" applyFill="1" applyBorder="1" applyAlignment="1">
      <alignment horizontal="center" vertical="center" wrapText="1"/>
    </xf>
    <xf numFmtId="1" fontId="1" fillId="10" borderId="62" xfId="0" applyNumberFormat="1" applyFont="1" applyFill="1" applyBorder="1" applyAlignment="1">
      <alignment horizontal="center" vertical="center" wrapText="1"/>
    </xf>
    <xf numFmtId="1" fontId="2" fillId="9" borderId="11" xfId="0" applyNumberFormat="1" applyFont="1" applyFill="1" applyBorder="1" applyAlignment="1" applyProtection="1">
      <alignment horizontal="center" vertical="center" wrapText="1"/>
      <protection locked="0"/>
    </xf>
    <xf numFmtId="10" fontId="2" fillId="0" borderId="30" xfId="0" applyNumberFormat="1" applyFont="1" applyBorder="1" applyAlignment="1" applyProtection="1">
      <alignment horizontal="center" vertical="center"/>
      <protection locked="0"/>
    </xf>
    <xf numFmtId="164" fontId="2" fillId="0" borderId="10" xfId="0" applyNumberFormat="1" applyFont="1" applyBorder="1" applyAlignment="1" applyProtection="1">
      <alignment horizontal="center" vertical="center"/>
      <protection locked="0"/>
    </xf>
    <xf numFmtId="164" fontId="1" fillId="3" borderId="31" xfId="0" applyNumberFormat="1" applyFont="1" applyFill="1" applyBorder="1" applyAlignment="1">
      <alignment horizontal="center" vertical="center" wrapText="1"/>
    </xf>
    <xf numFmtId="10" fontId="1" fillId="3" borderId="31" xfId="0" applyNumberFormat="1" applyFont="1" applyFill="1" applyBorder="1" applyAlignment="1">
      <alignment horizontal="center" vertical="center" wrapText="1"/>
    </xf>
    <xf numFmtId="164" fontId="1" fillId="3" borderId="14" xfId="0" applyNumberFormat="1" applyFont="1" applyFill="1" applyBorder="1" applyAlignment="1">
      <alignment horizontal="center" vertical="center" wrapText="1"/>
    </xf>
    <xf numFmtId="1" fontId="1" fillId="3" borderId="15" xfId="0" applyNumberFormat="1" applyFont="1" applyFill="1" applyBorder="1" applyAlignment="1">
      <alignment horizontal="center" vertical="center" wrapText="1"/>
    </xf>
    <xf numFmtId="164" fontId="1" fillId="5" borderId="31" xfId="0" applyNumberFormat="1" applyFont="1" applyFill="1" applyBorder="1" applyAlignment="1">
      <alignment horizontal="center" vertical="center" wrapText="1"/>
    </xf>
    <xf numFmtId="10" fontId="1" fillId="5" borderId="31" xfId="0" applyNumberFormat="1" applyFont="1" applyFill="1" applyBorder="1" applyAlignment="1">
      <alignment horizontal="center" vertical="center" wrapText="1"/>
    </xf>
    <xf numFmtId="164" fontId="1" fillId="5" borderId="14" xfId="0" applyNumberFormat="1" applyFont="1" applyFill="1" applyBorder="1" applyAlignment="1">
      <alignment horizontal="center" vertical="center" wrapText="1"/>
    </xf>
    <xf numFmtId="1" fontId="1" fillId="5" borderId="15" xfId="0" applyNumberFormat="1" applyFont="1" applyFill="1" applyBorder="1" applyAlignment="1">
      <alignment horizontal="center" vertical="center" wrapText="1"/>
    </xf>
    <xf numFmtId="164" fontId="1" fillId="5" borderId="31" xfId="0" applyNumberFormat="1" applyFont="1" applyFill="1" applyBorder="1" applyAlignment="1" applyProtection="1">
      <alignment horizontal="center" vertical="center" wrapText="1"/>
      <protection locked="0"/>
    </xf>
    <xf numFmtId="10" fontId="1" fillId="5" borderId="31" xfId="0" applyNumberFormat="1" applyFont="1" applyFill="1" applyBorder="1" applyAlignment="1" applyProtection="1">
      <alignment horizontal="center" vertical="center" wrapText="1"/>
      <protection locked="0"/>
    </xf>
    <xf numFmtId="164" fontId="1" fillId="5" borderId="14" xfId="0" applyNumberFormat="1" applyFont="1" applyFill="1" applyBorder="1" applyAlignment="1" applyProtection="1">
      <alignment horizontal="center" vertical="center" wrapText="1"/>
      <protection locked="0"/>
    </xf>
    <xf numFmtId="1" fontId="1" fillId="5" borderId="15" xfId="0" applyNumberFormat="1" applyFont="1" applyFill="1" applyBorder="1" applyAlignment="1" applyProtection="1">
      <alignment horizontal="center" vertical="center" wrapText="1"/>
      <protection locked="0"/>
    </xf>
    <xf numFmtId="10" fontId="2" fillId="5" borderId="31" xfId="0" applyNumberFormat="1" applyFont="1" applyFill="1" applyBorder="1" applyAlignment="1" applyProtection="1">
      <alignment horizontal="center" vertical="center" wrapText="1"/>
      <protection locked="0"/>
    </xf>
    <xf numFmtId="164" fontId="2" fillId="5" borderId="14" xfId="0" applyNumberFormat="1" applyFont="1" applyFill="1" applyBorder="1" applyAlignment="1" applyProtection="1">
      <alignment horizontal="center" vertical="center" wrapText="1"/>
      <protection locked="0"/>
    </xf>
    <xf numFmtId="1" fontId="2" fillId="5" borderId="15" xfId="0" applyNumberFormat="1" applyFont="1" applyFill="1" applyBorder="1" applyAlignment="1" applyProtection="1">
      <alignment horizontal="center" vertical="center" wrapText="1"/>
      <protection locked="0"/>
    </xf>
    <xf numFmtId="0" fontId="22" fillId="0" borderId="25" xfId="0" applyFont="1" applyFill="1" applyBorder="1" applyAlignment="1">
      <alignment horizontal="center" vertical="center" wrapText="1"/>
    </xf>
    <xf numFmtId="0" fontId="49" fillId="0" borderId="28" xfId="0" applyFont="1" applyBorder="1" applyAlignment="1">
      <alignment horizontal="center" vertical="center" wrapText="1"/>
    </xf>
    <xf numFmtId="0" fontId="11" fillId="4" borderId="14" xfId="0" applyFont="1" applyFill="1" applyBorder="1" applyAlignment="1">
      <alignment vertical="center" wrapText="1"/>
    </xf>
    <xf numFmtId="0" fontId="11" fillId="10" borderId="14" xfId="0" applyFont="1" applyFill="1" applyBorder="1" applyAlignment="1">
      <alignment vertical="center" wrapText="1"/>
    </xf>
    <xf numFmtId="0" fontId="54" fillId="0" borderId="4" xfId="0" applyFont="1" applyFill="1" applyBorder="1" applyAlignment="1" applyProtection="1">
      <alignment horizontal="center" vertical="center"/>
    </xf>
    <xf numFmtId="0" fontId="11" fillId="12" borderId="14" xfId="0" applyFont="1" applyFill="1" applyBorder="1" applyAlignment="1">
      <alignment vertical="center" wrapText="1"/>
    </xf>
    <xf numFmtId="0" fontId="11" fillId="11" borderId="14" xfId="0" applyFont="1" applyFill="1" applyBorder="1" applyAlignment="1">
      <alignment vertical="center" wrapText="1"/>
    </xf>
    <xf numFmtId="0" fontId="57" fillId="0" borderId="4" xfId="0" applyFont="1" applyBorder="1" applyAlignment="1">
      <alignment horizontal="center" vertical="center"/>
    </xf>
    <xf numFmtId="0" fontId="57" fillId="0" borderId="4" xfId="0" applyFont="1" applyBorder="1" applyAlignment="1">
      <alignment horizontal="center" vertical="center" wrapText="1"/>
    </xf>
    <xf numFmtId="0" fontId="11" fillId="10" borderId="60" xfId="0" applyFont="1" applyFill="1" applyBorder="1" applyAlignment="1">
      <alignment vertical="center" wrapText="1"/>
    </xf>
    <xf numFmtId="0" fontId="55" fillId="0" borderId="17" xfId="0" applyFont="1" applyBorder="1" applyAlignment="1">
      <alignment horizontal="center" vertical="center" wrapText="1"/>
    </xf>
    <xf numFmtId="0" fontId="33" fillId="10" borderId="14"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0" borderId="10" xfId="0" applyFont="1" applyBorder="1" applyAlignment="1">
      <alignment horizontal="center" vertical="center" wrapText="1"/>
    </xf>
    <xf numFmtId="0" fontId="11" fillId="4" borderId="4" xfId="0" applyFont="1" applyFill="1" applyBorder="1" applyAlignment="1">
      <alignment horizontal="left" vertical="center" wrapText="1"/>
    </xf>
    <xf numFmtId="0" fontId="33" fillId="4" borderId="14" xfId="0" applyFont="1" applyFill="1" applyBorder="1" applyAlignment="1">
      <alignment horizontal="center" vertical="center" wrapText="1"/>
    </xf>
    <xf numFmtId="0" fontId="33" fillId="0" borderId="4" xfId="0" applyFont="1" applyBorder="1" applyAlignment="1">
      <alignment horizontal="center" vertical="center" wrapText="1"/>
    </xf>
    <xf numFmtId="0" fontId="11" fillId="4" borderId="14"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3" borderId="14" xfId="0" applyFont="1" applyFill="1" applyBorder="1" applyAlignment="1">
      <alignment vertical="center" wrapText="1"/>
    </xf>
    <xf numFmtId="0" fontId="54" fillId="0" borderId="39" xfId="0" applyFont="1" applyFill="1" applyBorder="1" applyAlignment="1" applyProtection="1">
      <alignment horizontal="center" vertical="center"/>
    </xf>
    <xf numFmtId="0" fontId="11" fillId="5" borderId="14" xfId="0" applyFont="1" applyFill="1" applyBorder="1" applyAlignment="1">
      <alignment vertical="center" wrapText="1"/>
    </xf>
    <xf numFmtId="0" fontId="11" fillId="5" borderId="14" xfId="0" applyFont="1" applyFill="1" applyBorder="1" applyAlignment="1">
      <alignment horizontal="left" vertical="center" wrapText="1"/>
    </xf>
    <xf numFmtId="0" fontId="33" fillId="5" borderId="14" xfId="0" applyFont="1" applyFill="1" applyBorder="1" applyAlignment="1">
      <alignment horizontal="center" vertical="center" wrapText="1"/>
    </xf>
    <xf numFmtId="0" fontId="33" fillId="0" borderId="35" xfId="0" applyFont="1" applyBorder="1" applyAlignment="1">
      <alignment horizontal="center" vertical="center" wrapText="1"/>
    </xf>
    <xf numFmtId="0" fontId="11" fillId="4" borderId="10" xfId="0" applyFont="1" applyFill="1" applyBorder="1" applyAlignment="1">
      <alignment horizontal="left" vertical="center" wrapText="1"/>
    </xf>
    <xf numFmtId="0" fontId="33" fillId="0" borderId="0" xfId="0" applyFont="1" applyAlignment="1">
      <alignment vertical="center"/>
    </xf>
    <xf numFmtId="0" fontId="16" fillId="9" borderId="2" xfId="0" applyFont="1" applyFill="1" applyBorder="1" applyAlignment="1">
      <alignment horizontal="center" vertical="center" wrapText="1"/>
    </xf>
    <xf numFmtId="0" fontId="34" fillId="0" borderId="63" xfId="0" applyFont="1" applyBorder="1" applyAlignment="1">
      <alignment vertical="center" wrapText="1"/>
    </xf>
    <xf numFmtId="0" fontId="43" fillId="0" borderId="63" xfId="0" applyFont="1" applyBorder="1" applyAlignment="1">
      <alignment vertical="center"/>
    </xf>
    <xf numFmtId="0" fontId="57" fillId="0" borderId="63" xfId="0" applyFont="1" applyBorder="1" applyAlignment="1">
      <alignment horizontal="center" vertical="center" wrapText="1"/>
    </xf>
    <xf numFmtId="0" fontId="0" fillId="0" borderId="63" xfId="0" applyBorder="1" applyAlignment="1">
      <alignment vertical="center"/>
    </xf>
    <xf numFmtId="0" fontId="54" fillId="0" borderId="63" xfId="0" applyFont="1" applyBorder="1" applyAlignment="1">
      <alignment horizontal="center" vertical="center"/>
    </xf>
    <xf numFmtId="0" fontId="16" fillId="0" borderId="2" xfId="0" applyFont="1" applyFill="1" applyBorder="1" applyAlignment="1">
      <alignment horizontal="center" vertical="center" wrapText="1"/>
    </xf>
    <xf numFmtId="0" fontId="2" fillId="0" borderId="63" xfId="0" applyFont="1" applyBorder="1" applyAlignment="1">
      <alignment vertical="center" wrapText="1"/>
    </xf>
    <xf numFmtId="0" fontId="33" fillId="0" borderId="63" xfId="0" applyFont="1" applyBorder="1" applyAlignment="1">
      <alignment horizontal="center" vertical="center" wrapText="1"/>
    </xf>
    <xf numFmtId="164" fontId="1" fillId="2" borderId="55" xfId="0" applyNumberFormat="1" applyFont="1" applyFill="1" applyBorder="1" applyAlignment="1">
      <alignment horizontal="center" vertical="center" wrapText="1"/>
    </xf>
    <xf numFmtId="10" fontId="2" fillId="2" borderId="55" xfId="100" applyNumberFormat="1" applyFont="1" applyFill="1" applyBorder="1" applyAlignment="1">
      <alignment horizontal="center" vertical="center" wrapText="1"/>
    </xf>
    <xf numFmtId="164" fontId="2" fillId="2" borderId="63" xfId="0" applyNumberFormat="1" applyFont="1" applyFill="1" applyBorder="1" applyAlignment="1">
      <alignment horizontal="center" vertical="center" wrapText="1"/>
    </xf>
    <xf numFmtId="0" fontId="11" fillId="3" borderId="4" xfId="0" applyFont="1" applyFill="1" applyBorder="1" applyAlignment="1">
      <alignment horizontal="left" vertical="center" wrapText="1"/>
    </xf>
    <xf numFmtId="164" fontId="1" fillId="3" borderId="32" xfId="0" applyNumberFormat="1" applyFont="1" applyFill="1" applyBorder="1" applyAlignment="1">
      <alignment horizontal="center" vertical="center" wrapText="1"/>
    </xf>
    <xf numFmtId="10" fontId="1" fillId="3" borderId="32" xfId="0" applyNumberFormat="1" applyFont="1" applyFill="1" applyBorder="1" applyAlignment="1">
      <alignment horizontal="center" vertical="center" wrapText="1"/>
    </xf>
    <xf numFmtId="164" fontId="1" fillId="3" borderId="4" xfId="0" applyNumberFormat="1"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164" fontId="1" fillId="10" borderId="31" xfId="0" applyNumberFormat="1" applyFont="1" applyFill="1" applyBorder="1" applyAlignment="1" applyProtection="1">
      <alignment horizontal="center" vertical="center" wrapText="1"/>
      <protection locked="0"/>
    </xf>
    <xf numFmtId="164" fontId="1" fillId="4" borderId="30" xfId="0" applyNumberFormat="1" applyFont="1" applyFill="1" applyBorder="1" applyAlignment="1">
      <alignment horizontal="center" vertical="center" wrapText="1"/>
    </xf>
    <xf numFmtId="164" fontId="1" fillId="4" borderId="31" xfId="0" applyNumberFormat="1" applyFont="1" applyFill="1" applyBorder="1" applyAlignment="1" applyProtection="1">
      <alignment horizontal="center" vertical="center" wrapText="1"/>
      <protection locked="0"/>
    </xf>
    <xf numFmtId="164" fontId="1" fillId="4" borderId="31" xfId="0" applyNumberFormat="1" applyFont="1" applyFill="1" applyBorder="1" applyAlignment="1">
      <alignment horizontal="center" vertical="center" wrapText="1"/>
    </xf>
    <xf numFmtId="164" fontId="1" fillId="10" borderId="31" xfId="0" applyNumberFormat="1" applyFont="1" applyFill="1" applyBorder="1" applyAlignment="1">
      <alignment horizontal="center" vertical="center" wrapText="1"/>
    </xf>
    <xf numFmtId="164" fontId="1" fillId="11" borderId="31" xfId="0" applyNumberFormat="1" applyFont="1" applyFill="1" applyBorder="1" applyAlignment="1">
      <alignment horizontal="center" vertical="center" wrapText="1"/>
    </xf>
    <xf numFmtId="164" fontId="2" fillId="0" borderId="42" xfId="0" applyNumberFormat="1" applyFont="1" applyFill="1" applyBorder="1" applyAlignment="1">
      <alignment horizontal="center" vertical="center"/>
    </xf>
    <xf numFmtId="164" fontId="1" fillId="12" borderId="31" xfId="0" applyNumberFormat="1" applyFont="1" applyFill="1" applyBorder="1" applyAlignment="1">
      <alignment horizontal="center" vertical="center" wrapText="1"/>
    </xf>
    <xf numFmtId="164" fontId="1" fillId="4" borderId="42" xfId="0" applyNumberFormat="1" applyFont="1" applyFill="1" applyBorder="1" applyAlignment="1" applyProtection="1">
      <alignment horizontal="center" vertical="center" wrapText="1"/>
      <protection locked="0"/>
    </xf>
    <xf numFmtId="164" fontId="1" fillId="4" borderId="32" xfId="0" applyNumberFormat="1" applyFont="1" applyFill="1" applyBorder="1" applyAlignment="1">
      <alignment horizontal="center" vertical="center" wrapText="1"/>
    </xf>
    <xf numFmtId="164" fontId="1" fillId="3" borderId="42" xfId="0" applyNumberFormat="1" applyFont="1" applyFill="1" applyBorder="1" applyAlignment="1" applyProtection="1">
      <alignment horizontal="center" vertical="center" wrapText="1"/>
      <protection locked="0"/>
    </xf>
    <xf numFmtId="0" fontId="5" fillId="0" borderId="57" xfId="0" applyFont="1" applyFill="1" applyBorder="1" applyAlignment="1">
      <alignment horizontal="center" vertical="center"/>
    </xf>
    <xf numFmtId="0" fontId="54" fillId="0" borderId="48" xfId="0" applyFont="1" applyFill="1" applyBorder="1" applyAlignment="1" applyProtection="1">
      <alignment horizontal="center" vertical="center"/>
    </xf>
    <xf numFmtId="164" fontId="6" fillId="0" borderId="42" xfId="101" applyNumberFormat="1" applyFont="1" applyFill="1" applyBorder="1" applyAlignment="1" applyProtection="1">
      <alignment horizontal="center" vertical="center" wrapText="1"/>
    </xf>
    <xf numFmtId="10" fontId="2" fillId="0" borderId="48" xfId="100" applyNumberFormat="1" applyFont="1" applyBorder="1" applyAlignment="1">
      <alignment horizontal="center" vertical="center"/>
    </xf>
    <xf numFmtId="0" fontId="16" fillId="9" borderId="49" xfId="0" applyFont="1" applyFill="1" applyBorder="1" applyAlignment="1">
      <alignment horizontal="center" vertical="center" wrapText="1"/>
    </xf>
    <xf numFmtId="0" fontId="21" fillId="0" borderId="65" xfId="0" applyFont="1" applyBorder="1" applyAlignment="1">
      <alignment vertical="center" wrapText="1"/>
    </xf>
    <xf numFmtId="0" fontId="5" fillId="0" borderId="57" xfId="0" applyFont="1" applyBorder="1" applyAlignment="1">
      <alignment horizontal="center" vertical="center"/>
    </xf>
    <xf numFmtId="0" fontId="54" fillId="0" borderId="48" xfId="0" applyFont="1" applyFill="1" applyBorder="1" applyAlignment="1">
      <alignment horizontal="center" vertical="center" wrapText="1"/>
    </xf>
    <xf numFmtId="0" fontId="38" fillId="0" borderId="48" xfId="0" applyFont="1" applyBorder="1" applyAlignment="1">
      <alignment horizontal="justify" vertical="center"/>
    </xf>
    <xf numFmtId="0" fontId="34" fillId="0" borderId="48" xfId="0" applyFont="1" applyBorder="1" applyAlignment="1">
      <alignment vertical="center" wrapText="1"/>
    </xf>
    <xf numFmtId="9" fontId="6" fillId="0" borderId="42" xfId="100" applyFont="1" applyFill="1" applyBorder="1" applyAlignment="1" applyProtection="1">
      <alignment horizontal="center" vertical="center" wrapText="1"/>
    </xf>
    <xf numFmtId="10" fontId="2" fillId="9" borderId="48" xfId="100" applyNumberFormat="1" applyFont="1" applyFill="1" applyBorder="1" applyAlignment="1">
      <alignment horizontal="center" vertical="center"/>
    </xf>
    <xf numFmtId="164" fontId="2" fillId="9" borderId="42" xfId="0" applyNumberFormat="1" applyFont="1" applyFill="1" applyBorder="1" applyAlignment="1">
      <alignment horizontal="center" vertical="center"/>
    </xf>
    <xf numFmtId="0" fontId="16" fillId="0" borderId="49" xfId="0" applyFont="1" applyFill="1" applyBorder="1" applyAlignment="1">
      <alignment horizontal="center" vertical="center" wrapText="1"/>
    </xf>
    <xf numFmtId="0" fontId="36" fillId="0" borderId="48" xfId="0" applyFont="1" applyBorder="1" applyAlignment="1">
      <alignment horizontal="left" vertical="center" indent="2"/>
    </xf>
    <xf numFmtId="0" fontId="55" fillId="0" borderId="48" xfId="0" applyFont="1" applyBorder="1" applyAlignment="1">
      <alignment horizontal="center" vertical="center" wrapText="1"/>
    </xf>
    <xf numFmtId="0" fontId="40" fillId="0" borderId="48" xfId="0" applyFont="1" applyBorder="1" applyAlignment="1">
      <alignment horizontal="left" vertical="center" indent="2"/>
    </xf>
    <xf numFmtId="0" fontId="54" fillId="0" borderId="43" xfId="0" applyFont="1" applyBorder="1" applyAlignment="1">
      <alignment horizontal="center" vertical="center"/>
    </xf>
    <xf numFmtId="0" fontId="41" fillId="0" borderId="48" xfId="0" applyFont="1" applyBorder="1" applyAlignment="1">
      <alignment horizontal="left" vertical="center" indent="2"/>
    </xf>
    <xf numFmtId="0" fontId="54" fillId="0" borderId="48" xfId="0" applyFont="1" applyBorder="1" applyAlignment="1">
      <alignment horizontal="center" vertical="center"/>
    </xf>
    <xf numFmtId="0" fontId="20" fillId="0" borderId="48" xfId="0" applyFont="1" applyBorder="1" applyAlignment="1">
      <alignment vertical="center" wrapText="1"/>
    </xf>
    <xf numFmtId="0" fontId="56" fillId="9" borderId="48" xfId="0" applyFont="1" applyFill="1" applyBorder="1" applyAlignment="1">
      <alignment horizontal="center" vertical="center" wrapText="1"/>
    </xf>
    <xf numFmtId="164" fontId="6" fillId="9" borderId="42" xfId="101" applyNumberFormat="1" applyFont="1" applyFill="1" applyBorder="1" applyAlignment="1" applyProtection="1">
      <alignment horizontal="center" vertical="center" wrapText="1"/>
    </xf>
    <xf numFmtId="0" fontId="43" fillId="0" borderId="48" xfId="0" applyFont="1" applyBorder="1" applyAlignment="1">
      <alignment vertical="center" wrapText="1"/>
    </xf>
    <xf numFmtId="0" fontId="57" fillId="0" borderId="48" xfId="0" applyFont="1" applyBorder="1" applyAlignment="1">
      <alignment horizontal="center" vertical="center" wrapText="1"/>
    </xf>
    <xf numFmtId="0" fontId="44" fillId="0" borderId="48" xfId="0" applyFont="1" applyBorder="1" applyAlignment="1">
      <alignment vertical="center"/>
    </xf>
    <xf numFmtId="0" fontId="44" fillId="0" borderId="41" xfId="0" applyFont="1" applyBorder="1" applyAlignment="1">
      <alignment vertical="center"/>
    </xf>
    <xf numFmtId="0" fontId="57" fillId="0" borderId="41" xfId="0" applyFont="1" applyBorder="1" applyAlignment="1">
      <alignment horizontal="center" vertical="center" wrapText="1"/>
    </xf>
    <xf numFmtId="0" fontId="40" fillId="0" borderId="48" xfId="0" applyFont="1" applyBorder="1" applyAlignment="1">
      <alignment horizontal="left" vertical="center" indent="1"/>
    </xf>
    <xf numFmtId="0" fontId="43" fillId="0" borderId="48" xfId="0" applyFont="1" applyBorder="1" applyAlignment="1">
      <alignment horizontal="justify" vertical="center"/>
    </xf>
    <xf numFmtId="0" fontId="43" fillId="0" borderId="41" xfId="0" applyFont="1" applyBorder="1" applyAlignment="1">
      <alignment horizontal="justify" vertical="center"/>
    </xf>
    <xf numFmtId="0" fontId="46" fillId="0" borderId="48" xfId="0" applyFont="1" applyBorder="1" applyAlignment="1">
      <alignment horizontal="justify" vertical="center"/>
    </xf>
    <xf numFmtId="0" fontId="0" fillId="0" borderId="48" xfId="0" applyBorder="1" applyAlignment="1">
      <alignment vertical="center"/>
    </xf>
    <xf numFmtId="0" fontId="38" fillId="0" borderId="48" xfId="0" applyFont="1" applyBorder="1" applyAlignment="1">
      <alignment horizontal="left" vertical="center"/>
    </xf>
    <xf numFmtId="0" fontId="0" fillId="0" borderId="48" xfId="0" applyBorder="1" applyAlignment="1">
      <alignment horizontal="left" vertical="center"/>
    </xf>
    <xf numFmtId="0" fontId="24" fillId="0" borderId="48" xfId="0" applyFont="1" applyBorder="1" applyAlignment="1">
      <alignment horizontal="left" vertical="center"/>
    </xf>
    <xf numFmtId="0" fontId="38" fillId="0" borderId="48" xfId="0" applyFont="1" applyBorder="1" applyAlignment="1">
      <alignment horizontal="left" vertical="center" indent="1"/>
    </xf>
    <xf numFmtId="0" fontId="40" fillId="0" borderId="48" xfId="0" applyFont="1" applyBorder="1" applyAlignment="1">
      <alignment horizontal="left" vertical="center" wrapText="1" indent="1"/>
    </xf>
    <xf numFmtId="0" fontId="57" fillId="0" borderId="48" xfId="0" applyFont="1" applyBorder="1" applyAlignment="1">
      <alignment horizontal="center" vertical="center"/>
    </xf>
    <xf numFmtId="0" fontId="50" fillId="0" borderId="48" xfId="0" applyFont="1" applyBorder="1" applyAlignment="1">
      <alignment horizontal="left" vertical="center" wrapText="1"/>
    </xf>
    <xf numFmtId="0" fontId="59" fillId="9" borderId="48" xfId="0" applyFont="1" applyFill="1" applyBorder="1" applyAlignment="1">
      <alignment horizontal="left" vertical="center" wrapText="1"/>
    </xf>
    <xf numFmtId="0" fontId="43" fillId="0" borderId="48" xfId="0" applyFont="1" applyBorder="1" applyAlignment="1">
      <alignment horizontal="left" vertical="center" wrapText="1"/>
    </xf>
    <xf numFmtId="0" fontId="50" fillId="0" borderId="48" xfId="0" applyFont="1" applyFill="1" applyBorder="1" applyAlignment="1">
      <alignment horizontal="left" vertical="center" wrapText="1"/>
    </xf>
    <xf numFmtId="0" fontId="60" fillId="0" borderId="48" xfId="0" applyFont="1" applyBorder="1" applyAlignment="1">
      <alignment horizontal="center" vertical="center" wrapText="1"/>
    </xf>
    <xf numFmtId="9" fontId="6" fillId="0" borderId="42" xfId="101" applyNumberFormat="1" applyFont="1" applyFill="1" applyBorder="1" applyAlignment="1" applyProtection="1">
      <alignment horizontal="center" vertical="center" wrapText="1"/>
    </xf>
    <xf numFmtId="0" fontId="43" fillId="0" borderId="48" xfId="0" applyFont="1" applyBorder="1" applyAlignment="1" applyProtection="1">
      <alignment vertical="center" wrapText="1"/>
      <protection locked="0"/>
    </xf>
    <xf numFmtId="0" fontId="43" fillId="0" borderId="48" xfId="0" applyFont="1" applyBorder="1" applyAlignment="1">
      <alignment horizontal="left" vertical="center"/>
    </xf>
    <xf numFmtId="0" fontId="43" fillId="0" borderId="41" xfId="0" applyFont="1" applyBorder="1" applyAlignment="1">
      <alignment horizontal="left" vertical="center" wrapText="1"/>
    </xf>
    <xf numFmtId="0" fontId="60" fillId="0" borderId="41" xfId="0" applyFont="1" applyBorder="1" applyAlignment="1">
      <alignment horizontal="center" vertical="center" wrapText="1"/>
    </xf>
    <xf numFmtId="0" fontId="43" fillId="0" borderId="48" xfId="0" applyFont="1" applyBorder="1" applyAlignment="1">
      <alignment vertical="center"/>
    </xf>
    <xf numFmtId="0" fontId="57" fillId="2" borderId="48" xfId="0" applyFont="1" applyFill="1" applyBorder="1" applyAlignment="1">
      <alignment horizontal="center" vertical="center" wrapText="1"/>
    </xf>
    <xf numFmtId="0" fontId="50" fillId="0" borderId="48" xfId="0" applyFont="1" applyBorder="1" applyAlignment="1">
      <alignment vertical="center" wrapText="1"/>
    </xf>
    <xf numFmtId="0" fontId="44" fillId="0" borderId="48" xfId="0" applyFont="1" applyBorder="1" applyAlignment="1">
      <alignment horizontal="left" vertical="center"/>
    </xf>
    <xf numFmtId="0" fontId="44" fillId="0" borderId="41" xfId="0" applyFont="1" applyBorder="1" applyAlignment="1">
      <alignment horizontal="left" vertical="center"/>
    </xf>
    <xf numFmtId="0" fontId="43" fillId="0" borderId="41" xfId="0" applyFont="1" applyBorder="1" applyAlignment="1">
      <alignment vertical="center" wrapText="1"/>
    </xf>
    <xf numFmtId="0" fontId="43" fillId="2" borderId="48" xfId="0" applyFont="1" applyFill="1" applyBorder="1" applyAlignment="1">
      <alignment vertical="center" wrapText="1"/>
    </xf>
    <xf numFmtId="0" fontId="51" fillId="0" borderId="41" xfId="0" applyFont="1" applyBorder="1" applyAlignment="1">
      <alignment horizontal="left" vertical="center" wrapText="1"/>
    </xf>
    <xf numFmtId="0" fontId="38" fillId="0" borderId="48" xfId="0" applyFont="1" applyBorder="1" applyAlignment="1">
      <alignment horizontal="left" vertical="center" wrapText="1"/>
    </xf>
    <xf numFmtId="0" fontId="2" fillId="0" borderId="57" xfId="0" applyFont="1" applyBorder="1" applyAlignment="1">
      <alignment horizontal="right" vertical="center"/>
    </xf>
    <xf numFmtId="0" fontId="33" fillId="0" borderId="48" xfId="0" applyFont="1" applyBorder="1" applyAlignment="1">
      <alignment horizontal="center" vertical="center" wrapText="1"/>
    </xf>
    <xf numFmtId="164" fontId="1" fillId="0" borderId="42" xfId="0" applyNumberFormat="1" applyFont="1" applyBorder="1" applyAlignment="1" applyProtection="1">
      <alignment horizontal="center" vertical="center" wrapText="1"/>
      <protection locked="0"/>
    </xf>
    <xf numFmtId="10" fontId="2" fillId="0" borderId="42" xfId="0" applyNumberFormat="1" applyFont="1" applyBorder="1" applyAlignment="1" applyProtection="1">
      <alignment horizontal="center" vertical="center"/>
      <protection locked="0"/>
    </xf>
    <xf numFmtId="164" fontId="2" fillId="0" borderId="48" xfId="0" applyNumberFormat="1" applyFont="1" applyBorder="1" applyAlignment="1" applyProtection="1">
      <alignment horizontal="center" vertical="center"/>
      <protection locked="0"/>
    </xf>
    <xf numFmtId="1" fontId="2" fillId="0" borderId="49" xfId="0" applyNumberFormat="1" applyFont="1" applyBorder="1" applyAlignment="1" applyProtection="1">
      <alignment horizontal="center" vertical="center" wrapText="1"/>
      <protection locked="0"/>
    </xf>
    <xf numFmtId="0" fontId="33" fillId="3" borderId="48" xfId="0" applyFont="1" applyFill="1" applyBorder="1" applyAlignment="1">
      <alignment horizontal="center" vertical="center" wrapText="1"/>
    </xf>
    <xf numFmtId="10" fontId="2" fillId="3" borderId="42" xfId="0" applyNumberFormat="1" applyFont="1" applyFill="1" applyBorder="1" applyAlignment="1" applyProtection="1">
      <alignment horizontal="center" vertical="center" wrapText="1"/>
      <protection locked="0"/>
    </xf>
    <xf numFmtId="1" fontId="2" fillId="3" borderId="49" xfId="0" applyNumberFormat="1" applyFont="1" applyFill="1" applyBorder="1" applyAlignment="1" applyProtection="1">
      <alignment horizontal="center" vertical="center" wrapText="1"/>
      <protection locked="0"/>
    </xf>
    <xf numFmtId="0" fontId="1" fillId="0" borderId="57" xfId="0" applyFont="1" applyBorder="1" applyAlignment="1">
      <alignment horizontal="center" vertical="center" wrapText="1"/>
    </xf>
    <xf numFmtId="0" fontId="1" fillId="0" borderId="48" xfId="0" applyFont="1" applyBorder="1" applyAlignment="1">
      <alignment vertical="center" wrapText="1"/>
    </xf>
    <xf numFmtId="0" fontId="1" fillId="3" borderId="57" xfId="0" applyFont="1" applyFill="1" applyBorder="1" applyAlignment="1">
      <alignment horizontal="center" vertical="center" wrapText="1"/>
    </xf>
    <xf numFmtId="164" fontId="1" fillId="3" borderId="48" xfId="0" applyNumberFormat="1" applyFont="1" applyFill="1" applyBorder="1" applyAlignment="1" applyProtection="1">
      <alignment horizontal="center" vertical="center" wrapText="1"/>
      <protection locked="0"/>
    </xf>
    <xf numFmtId="164" fontId="1" fillId="0" borderId="48" xfId="0" applyNumberFormat="1" applyFont="1" applyBorder="1" applyAlignment="1" applyProtection="1">
      <alignment horizontal="center" vertical="center" wrapText="1"/>
      <protection locked="0"/>
    </xf>
    <xf numFmtId="0" fontId="33" fillId="0" borderId="41" xfId="0" applyFont="1" applyBorder="1" applyAlignment="1">
      <alignment horizontal="center" vertical="center" wrapText="1"/>
    </xf>
    <xf numFmtId="164" fontId="1" fillId="0" borderId="41" xfId="0" applyNumberFormat="1" applyFont="1" applyBorder="1" applyAlignment="1" applyProtection="1">
      <alignment horizontal="center" vertical="center" wrapText="1"/>
      <protection locked="0"/>
    </xf>
    <xf numFmtId="0" fontId="2" fillId="0" borderId="57" xfId="0" applyFont="1" applyBorder="1" applyAlignment="1">
      <alignment horizontal="center" vertical="center" wrapText="1"/>
    </xf>
    <xf numFmtId="164" fontId="1" fillId="0" borderId="42" xfId="0" applyNumberFormat="1" applyFont="1" applyBorder="1" applyAlignment="1" applyProtection="1">
      <alignment horizontal="center" vertical="center"/>
      <protection locked="0"/>
    </xf>
    <xf numFmtId="1" fontId="2" fillId="0" borderId="49" xfId="0" applyNumberFormat="1" applyFont="1" applyBorder="1" applyAlignment="1" applyProtection="1">
      <alignment horizontal="center" vertical="center"/>
      <protection locked="0"/>
    </xf>
    <xf numFmtId="164" fontId="1" fillId="0" borderId="42" xfId="0" applyNumberFormat="1" applyFont="1" applyBorder="1" applyAlignment="1">
      <alignment horizontal="center" vertical="center" wrapText="1"/>
    </xf>
    <xf numFmtId="1" fontId="2" fillId="0" borderId="49" xfId="0" applyNumberFormat="1" applyFont="1" applyBorder="1" applyAlignment="1">
      <alignment horizontal="center" vertical="center" wrapText="1"/>
    </xf>
    <xf numFmtId="0" fontId="33" fillId="4" borderId="48" xfId="0" applyFont="1" applyFill="1" applyBorder="1" applyAlignment="1">
      <alignment horizontal="left" vertical="center" wrapText="1"/>
    </xf>
    <xf numFmtId="164" fontId="1" fillId="4" borderId="42" xfId="0" applyNumberFormat="1" applyFont="1" applyFill="1" applyBorder="1" applyAlignment="1">
      <alignment horizontal="center" vertical="center" wrapText="1"/>
    </xf>
    <xf numFmtId="10" fontId="2" fillId="4" borderId="4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center" wrapText="1"/>
    </xf>
    <xf numFmtId="1" fontId="2" fillId="4" borderId="49" xfId="0" applyNumberFormat="1" applyFont="1" applyFill="1" applyBorder="1" applyAlignment="1">
      <alignment horizontal="center" vertical="center" wrapText="1"/>
    </xf>
    <xf numFmtId="0" fontId="33" fillId="4" borderId="48" xfId="0" applyFont="1" applyFill="1" applyBorder="1" applyAlignment="1">
      <alignment horizontal="center" vertical="center" wrapText="1"/>
    </xf>
    <xf numFmtId="10" fontId="1" fillId="4" borderId="42" xfId="0" applyNumberFormat="1" applyFont="1" applyFill="1" applyBorder="1" applyAlignment="1" applyProtection="1">
      <alignment horizontal="center" vertical="center" wrapText="1"/>
      <protection locked="0"/>
    </xf>
    <xf numFmtId="164" fontId="1" fillId="4" borderId="48" xfId="0" applyNumberFormat="1" applyFont="1" applyFill="1" applyBorder="1" applyAlignment="1" applyProtection="1">
      <alignment horizontal="center" vertical="center" wrapText="1"/>
      <protection locked="0"/>
    </xf>
    <xf numFmtId="1" fontId="1" fillId="4" borderId="49" xfId="0" applyNumberFormat="1" applyFont="1" applyFill="1" applyBorder="1" applyAlignment="1" applyProtection="1">
      <alignment horizontal="center" vertical="center" wrapText="1"/>
      <protection locked="0"/>
    </xf>
    <xf numFmtId="1" fontId="2" fillId="0" borderId="50" xfId="0" applyNumberFormat="1" applyFont="1" applyBorder="1" applyAlignment="1" applyProtection="1">
      <alignment horizontal="center" vertical="center" wrapText="1"/>
      <protection locked="0"/>
    </xf>
    <xf numFmtId="1" fontId="2" fillId="0" borderId="50" xfId="0" applyNumberFormat="1" applyFont="1" applyBorder="1" applyAlignment="1">
      <alignment horizontal="center" vertical="center" wrapText="1"/>
    </xf>
    <xf numFmtId="0" fontId="24" fillId="0" borderId="48" xfId="0" applyFont="1" applyBorder="1" applyAlignment="1">
      <alignment horizontal="justify" vertical="center"/>
    </xf>
    <xf numFmtId="0" fontId="53" fillId="0" borderId="48" xfId="0" applyFont="1" applyBorder="1" applyAlignment="1">
      <alignment horizontal="justify" vertical="center"/>
    </xf>
    <xf numFmtId="0" fontId="2" fillId="2" borderId="57" xfId="0" applyFont="1" applyFill="1" applyBorder="1" applyAlignment="1">
      <alignment horizontal="center" vertical="center" wrapText="1"/>
    </xf>
    <xf numFmtId="164" fontId="1" fillId="2" borderId="42" xfId="0" applyNumberFormat="1" applyFont="1" applyFill="1" applyBorder="1" applyAlignment="1">
      <alignment horizontal="center" vertical="center" wrapText="1"/>
    </xf>
    <xf numFmtId="10" fontId="2" fillId="2" borderId="42" xfId="0" applyNumberFormat="1" applyFont="1" applyFill="1" applyBorder="1" applyAlignment="1">
      <alignment horizontal="center" vertical="center" wrapText="1"/>
    </xf>
    <xf numFmtId="164" fontId="2" fillId="2" borderId="48" xfId="0" applyNumberFormat="1" applyFont="1" applyFill="1" applyBorder="1" applyAlignment="1">
      <alignment horizontal="center" vertical="center" wrapText="1"/>
    </xf>
    <xf numFmtId="1" fontId="2" fillId="2" borderId="49" xfId="0" applyNumberFormat="1" applyFont="1" applyFill="1" applyBorder="1" applyAlignment="1">
      <alignment horizontal="center" vertical="center" wrapText="1"/>
    </xf>
    <xf numFmtId="164" fontId="1" fillId="0" borderId="42" xfId="0" applyNumberFormat="1" applyFont="1" applyBorder="1" applyAlignment="1">
      <alignment horizontal="center" vertical="center"/>
    </xf>
    <xf numFmtId="1" fontId="2" fillId="0" borderId="49" xfId="0" applyNumberFormat="1" applyFont="1" applyBorder="1" applyAlignment="1">
      <alignment horizontal="center" vertical="center"/>
    </xf>
    <xf numFmtId="1" fontId="2" fillId="0" borderId="50" xfId="0" applyNumberFormat="1" applyFont="1" applyBorder="1" applyAlignment="1">
      <alignment horizontal="center" vertical="center"/>
    </xf>
    <xf numFmtId="164" fontId="26" fillId="0" borderId="42" xfId="102" applyNumberFormat="1" applyFont="1" applyFill="1" applyBorder="1" applyAlignment="1">
      <alignment horizontal="center" vertical="center"/>
    </xf>
    <xf numFmtId="0" fontId="19" fillId="0" borderId="48" xfId="0" applyFont="1" applyBorder="1" applyAlignment="1">
      <alignment horizontal="left" vertical="center" wrapText="1"/>
    </xf>
    <xf numFmtId="164" fontId="26" fillId="0" borderId="48" xfId="102" applyNumberFormat="1" applyFont="1" applyFill="1" applyBorder="1" applyAlignment="1">
      <alignment horizontal="center" vertical="center"/>
    </xf>
    <xf numFmtId="0" fontId="0" fillId="0" borderId="48" xfId="0" applyBorder="1" applyAlignment="1">
      <alignment horizontal="justify" vertical="center"/>
    </xf>
    <xf numFmtId="0" fontId="2" fillId="0" borderId="57" xfId="0" applyFont="1" applyBorder="1" applyAlignment="1">
      <alignment horizontal="right" vertical="center" wrapText="1"/>
    </xf>
    <xf numFmtId="1" fontId="2" fillId="9" borderId="49" xfId="0" applyNumberFormat="1" applyFont="1" applyFill="1" applyBorder="1" applyAlignment="1" applyProtection="1">
      <alignment horizontal="center" vertical="center" wrapText="1"/>
      <protection locked="0"/>
    </xf>
    <xf numFmtId="1" fontId="2" fillId="9" borderId="50" xfId="0" applyNumberFormat="1" applyFont="1" applyFill="1" applyBorder="1" applyAlignment="1" applyProtection="1">
      <alignment horizontal="center" vertical="center" wrapText="1"/>
      <protection locked="0"/>
    </xf>
    <xf numFmtId="0" fontId="5" fillId="0" borderId="48" xfId="0" applyFont="1" applyBorder="1" applyAlignment="1">
      <alignment horizontal="center" vertical="center"/>
    </xf>
    <xf numFmtId="0" fontId="0" fillId="0" borderId="48" xfId="0" applyFont="1" applyBorder="1" applyAlignment="1">
      <alignment vertical="center"/>
    </xf>
    <xf numFmtId="0" fontId="0" fillId="0" borderId="48" xfId="0" applyFont="1" applyBorder="1" applyAlignment="1">
      <alignment vertical="center" wrapText="1"/>
    </xf>
    <xf numFmtId="0" fontId="2" fillId="2" borderId="57" xfId="0" applyFont="1" applyFill="1" applyBorder="1" applyAlignment="1">
      <alignment horizontal="right" vertical="center" wrapText="1"/>
    </xf>
    <xf numFmtId="0" fontId="33" fillId="0" borderId="48" xfId="0" applyFont="1" applyBorder="1" applyAlignment="1">
      <alignment horizontal="center" vertical="center"/>
    </xf>
    <xf numFmtId="0" fontId="33" fillId="0" borderId="41" xfId="0" applyFont="1" applyBorder="1" applyAlignment="1">
      <alignment horizontal="center" vertical="center"/>
    </xf>
    <xf numFmtId="1" fontId="2" fillId="0" borderId="50" xfId="0" applyNumberFormat="1" applyFont="1" applyBorder="1" applyAlignment="1" applyProtection="1">
      <alignment horizontal="center" vertical="center"/>
      <protection locked="0"/>
    </xf>
    <xf numFmtId="0" fontId="2" fillId="2" borderId="58" xfId="0" applyFont="1" applyFill="1" applyBorder="1" applyAlignment="1">
      <alignment horizontal="center" vertical="center" wrapText="1"/>
    </xf>
    <xf numFmtId="1" fontId="2" fillId="2" borderId="56" xfId="0" applyNumberFormat="1" applyFont="1" applyFill="1" applyBorder="1" applyAlignment="1">
      <alignment horizontal="center" vertical="center" wrapText="1"/>
    </xf>
    <xf numFmtId="0" fontId="1" fillId="5" borderId="14" xfId="0" applyFont="1" applyFill="1" applyBorder="1" applyAlignment="1">
      <alignment vertical="center" wrapText="1"/>
    </xf>
    <xf numFmtId="1" fontId="1" fillId="5" borderId="31" xfId="0" applyNumberFormat="1" applyFont="1" applyFill="1" applyBorder="1" applyAlignment="1">
      <alignment horizontal="center" vertical="center" wrapText="1"/>
    </xf>
    <xf numFmtId="164" fontId="1" fillId="5" borderId="7" xfId="0" applyNumberFormat="1" applyFont="1" applyFill="1" applyBorder="1" applyAlignment="1">
      <alignment horizontal="center" vertical="center" wrapText="1"/>
    </xf>
    <xf numFmtId="0" fontId="1" fillId="5" borderId="10" xfId="0" applyFont="1" applyFill="1" applyBorder="1" applyAlignment="1">
      <alignment vertical="center" wrapText="1"/>
    </xf>
    <xf numFmtId="1" fontId="1" fillId="5" borderId="30" xfId="0" applyNumberFormat="1" applyFont="1" applyFill="1" applyBorder="1" applyAlignment="1">
      <alignment horizontal="center" vertical="center" wrapText="1"/>
    </xf>
    <xf numFmtId="0" fontId="3" fillId="3" borderId="5" xfId="0" applyFont="1" applyFill="1" applyBorder="1" applyAlignment="1">
      <alignment vertical="center" wrapText="1"/>
    </xf>
    <xf numFmtId="0" fontId="3" fillId="3" borderId="16" xfId="0" applyFont="1" applyFill="1" applyBorder="1" applyAlignment="1">
      <alignment vertical="center" wrapText="1"/>
    </xf>
    <xf numFmtId="0" fontId="3" fillId="3" borderId="30" xfId="0" applyFont="1" applyFill="1" applyBorder="1" applyAlignment="1">
      <alignment vertical="center" wrapText="1"/>
    </xf>
    <xf numFmtId="0" fontId="3" fillId="3" borderId="19" xfId="0" applyFont="1" applyFill="1" applyBorder="1" applyAlignment="1">
      <alignment vertical="center" wrapText="1"/>
    </xf>
    <xf numFmtId="0" fontId="3" fillId="3" borderId="10" xfId="0" applyFont="1" applyFill="1" applyBorder="1" applyAlignment="1">
      <alignment vertical="center" wrapText="1"/>
    </xf>
    <xf numFmtId="0" fontId="3" fillId="3" borderId="32" xfId="0" applyFont="1" applyFill="1" applyBorder="1" applyAlignment="1">
      <alignment vertical="center" wrapText="1"/>
    </xf>
    <xf numFmtId="0" fontId="3" fillId="3" borderId="4" xfId="0" applyFont="1" applyFill="1" applyBorder="1" applyAlignment="1">
      <alignment vertical="center" wrapText="1"/>
    </xf>
    <xf numFmtId="0" fontId="3" fillId="3" borderId="38" xfId="0" applyFont="1" applyFill="1" applyBorder="1" applyAlignment="1">
      <alignment vertical="center" wrapText="1"/>
    </xf>
    <xf numFmtId="0" fontId="3" fillId="3" borderId="21" xfId="0" applyFont="1" applyFill="1" applyBorder="1" applyAlignment="1">
      <alignment vertical="center" wrapText="1"/>
    </xf>
    <xf numFmtId="0" fontId="3" fillId="3" borderId="37" xfId="0" applyFont="1" applyFill="1" applyBorder="1" applyAlignment="1">
      <alignment vertical="center" wrapText="1"/>
    </xf>
    <xf numFmtId="164" fontId="1" fillId="10" borderId="31" xfId="0" applyNumberFormat="1" applyFont="1" applyFill="1" applyBorder="1" applyAlignment="1">
      <alignment horizontal="center" vertical="center" wrapText="1"/>
    </xf>
    <xf numFmtId="164" fontId="1" fillId="4" borderId="31" xfId="0" applyNumberFormat="1" applyFont="1" applyFill="1" applyBorder="1" applyAlignment="1">
      <alignment horizontal="center" vertical="center" wrapText="1"/>
    </xf>
    <xf numFmtId="164" fontId="11" fillId="0" borderId="31" xfId="0" applyNumberFormat="1" applyFont="1" applyFill="1" applyBorder="1" applyAlignment="1" applyProtection="1">
      <alignment horizontal="center" vertical="center" wrapText="1"/>
      <protection locked="0"/>
    </xf>
    <xf numFmtId="164" fontId="1" fillId="5" borderId="30" xfId="0" applyNumberFormat="1" applyFont="1" applyFill="1" applyBorder="1" applyAlignment="1">
      <alignment horizontal="center" vertical="center" wrapText="1"/>
    </xf>
    <xf numFmtId="164" fontId="1" fillId="5" borderId="16" xfId="0" applyNumberFormat="1" applyFont="1" applyFill="1" applyBorder="1" applyAlignment="1">
      <alignment horizontal="center" vertical="center" wrapText="1"/>
    </xf>
    <xf numFmtId="164" fontId="1" fillId="5" borderId="42" xfId="0" applyNumberFormat="1" applyFont="1" applyFill="1" applyBorder="1" applyAlignment="1">
      <alignment horizontal="center" vertical="center" wrapText="1"/>
    </xf>
    <xf numFmtId="164" fontId="1" fillId="5" borderId="46" xfId="0" applyNumberFormat="1" applyFont="1" applyFill="1" applyBorder="1" applyAlignment="1">
      <alignment horizontal="center" vertical="center" wrapText="1"/>
    </xf>
    <xf numFmtId="164" fontId="1" fillId="4" borderId="30" xfId="0" applyNumberFormat="1" applyFont="1" applyFill="1" applyBorder="1" applyAlignment="1">
      <alignment horizontal="center" vertical="center" wrapText="1"/>
    </xf>
    <xf numFmtId="0" fontId="3" fillId="3" borderId="20" xfId="0" applyFont="1" applyFill="1" applyBorder="1" applyAlignment="1">
      <alignment vertical="center" wrapText="1"/>
    </xf>
    <xf numFmtId="0" fontId="5" fillId="0" borderId="4" xfId="0" applyFont="1" applyFill="1" applyBorder="1" applyAlignment="1" applyProtection="1">
      <alignment horizontal="center" vertical="center"/>
    </xf>
    <xf numFmtId="164" fontId="5" fillId="0" borderId="32" xfId="101" applyNumberFormat="1" applyFont="1" applyFill="1" applyBorder="1" applyAlignment="1" applyProtection="1">
      <alignment horizontal="center" vertical="center" wrapText="1"/>
    </xf>
    <xf numFmtId="1" fontId="2" fillId="0" borderId="4" xfId="100" applyNumberFormat="1" applyFont="1" applyBorder="1" applyAlignment="1">
      <alignment horizontal="center" vertical="center"/>
    </xf>
    <xf numFmtId="0" fontId="1" fillId="5" borderId="60" xfId="0" applyFont="1" applyFill="1" applyBorder="1" applyAlignment="1">
      <alignment vertical="center" wrapText="1"/>
    </xf>
    <xf numFmtId="164" fontId="1" fillId="5" borderId="61" xfId="0" applyNumberFormat="1" applyFont="1" applyFill="1" applyBorder="1" applyAlignment="1">
      <alignment horizontal="center" vertical="center" wrapText="1"/>
    </xf>
    <xf numFmtId="1" fontId="1" fillId="5" borderId="61" xfId="0" applyNumberFormat="1" applyFont="1" applyFill="1" applyBorder="1" applyAlignment="1">
      <alignment horizontal="center" vertical="center" wrapText="1"/>
    </xf>
    <xf numFmtId="164" fontId="1" fillId="5" borderId="29" xfId="0" applyNumberFormat="1" applyFont="1" applyFill="1" applyBorder="1" applyAlignment="1">
      <alignment horizontal="center" vertical="center" wrapText="1"/>
    </xf>
    <xf numFmtId="0" fontId="5" fillId="0" borderId="58" xfId="0" applyFont="1" applyBorder="1" applyAlignment="1">
      <alignment horizontal="center" vertical="center"/>
    </xf>
    <xf numFmtId="0" fontId="0" fillId="0" borderId="63" xfId="0" applyFont="1" applyBorder="1" applyAlignment="1">
      <alignment horizontal="justify" vertical="center"/>
    </xf>
    <xf numFmtId="0" fontId="5" fillId="0" borderId="63" xfId="0" applyFont="1" applyFill="1" applyBorder="1" applyAlignment="1" applyProtection="1">
      <alignment horizontal="center" vertical="center"/>
    </xf>
    <xf numFmtId="164" fontId="5" fillId="0" borderId="55" xfId="101" applyNumberFormat="1" applyFont="1" applyFill="1" applyBorder="1" applyAlignment="1" applyProtection="1">
      <alignment horizontal="center" vertical="center" wrapText="1"/>
    </xf>
    <xf numFmtId="1" fontId="2" fillId="0" borderId="63" xfId="100" applyNumberFormat="1" applyFont="1" applyBorder="1" applyAlignment="1">
      <alignment horizontal="center" vertical="center"/>
    </xf>
    <xf numFmtId="1" fontId="11" fillId="0" borderId="31" xfId="0" applyNumberFormat="1" applyFont="1" applyFill="1" applyBorder="1" applyAlignment="1" applyProtection="1">
      <alignment horizontal="center" vertical="center" wrapText="1"/>
      <protection locked="0"/>
    </xf>
    <xf numFmtId="164" fontId="2" fillId="0" borderId="32" xfId="0" applyNumberFormat="1" applyFont="1" applyFill="1" applyBorder="1" applyAlignment="1">
      <alignment horizontal="center" vertical="center"/>
    </xf>
    <xf numFmtId="164" fontId="2" fillId="0" borderId="42" xfId="0" applyNumberFormat="1" applyFont="1" applyFill="1" applyBorder="1" applyAlignment="1">
      <alignment horizontal="center" vertical="center"/>
    </xf>
    <xf numFmtId="164" fontId="2" fillId="0" borderId="55" xfId="0" applyNumberFormat="1" applyFont="1" applyFill="1" applyBorder="1" applyAlignment="1">
      <alignment horizontal="center" vertical="center"/>
    </xf>
    <xf numFmtId="164" fontId="1" fillId="10" borderId="31" xfId="0" applyNumberFormat="1" applyFont="1" applyFill="1" applyBorder="1" applyAlignment="1">
      <alignment horizontal="center" vertical="center" wrapText="1"/>
    </xf>
    <xf numFmtId="0" fontId="1" fillId="4" borderId="8" xfId="0" applyFont="1" applyFill="1" applyBorder="1" applyAlignment="1">
      <alignment horizontal="left" vertical="center" wrapText="1"/>
    </xf>
    <xf numFmtId="0" fontId="1" fillId="4" borderId="18"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19" xfId="0" applyFont="1" applyBorder="1" applyAlignment="1">
      <alignment horizontal="left" vertical="center" wrapText="1"/>
    </xf>
    <xf numFmtId="0" fontId="11" fillId="10" borderId="8" xfId="0" applyFont="1" applyFill="1" applyBorder="1" applyAlignment="1">
      <alignment horizontal="left" vertical="center" wrapText="1"/>
    </xf>
    <xf numFmtId="0" fontId="11" fillId="10" borderId="18"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18"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1" fillId="11" borderId="8" xfId="0" applyFont="1" applyFill="1" applyBorder="1" applyAlignment="1">
      <alignment horizontal="left" vertical="center" wrapText="1"/>
    </xf>
    <xf numFmtId="0" fontId="11" fillId="11" borderId="18" xfId="0" applyFont="1" applyFill="1" applyBorder="1" applyAlignment="1">
      <alignment horizontal="left" vertical="center" wrapText="1"/>
    </xf>
    <xf numFmtId="0" fontId="47" fillId="0" borderId="0" xfId="0" applyFont="1" applyFill="1" applyBorder="1" applyAlignment="1">
      <alignment horizontal="center" vertical="center" wrapText="1"/>
    </xf>
    <xf numFmtId="0" fontId="47" fillId="0" borderId="0" xfId="0" applyFont="1" applyFill="1" applyAlignment="1">
      <alignment horizontal="center" vertical="center" wrapText="1"/>
    </xf>
    <xf numFmtId="0" fontId="30" fillId="6" borderId="0" xfId="0" applyFont="1" applyFill="1" applyBorder="1" applyAlignment="1">
      <alignment horizontal="center" vertical="center" wrapText="1"/>
    </xf>
    <xf numFmtId="0" fontId="8" fillId="3" borderId="44" xfId="0" applyFont="1" applyFill="1" applyBorder="1" applyAlignment="1">
      <alignment horizontal="left" vertical="center" wrapText="1"/>
    </xf>
    <xf numFmtId="0" fontId="8" fillId="3" borderId="45" xfId="0" applyFont="1" applyFill="1" applyBorder="1" applyAlignment="1">
      <alignment horizontal="left" vertical="center" wrapText="1"/>
    </xf>
    <xf numFmtId="0" fontId="8" fillId="3" borderId="46" xfId="0" applyFont="1" applyFill="1" applyBorder="1" applyAlignment="1">
      <alignment horizontal="left" vertical="center" wrapText="1"/>
    </xf>
    <xf numFmtId="0" fontId="31" fillId="3" borderId="44" xfId="0" applyFont="1" applyFill="1" applyBorder="1" applyAlignment="1">
      <alignment horizontal="left" vertical="center" wrapText="1"/>
    </xf>
    <xf numFmtId="0" fontId="33" fillId="3" borderId="45" xfId="0" applyFont="1" applyFill="1" applyBorder="1" applyAlignment="1">
      <alignment horizontal="left" vertical="center" wrapText="1"/>
    </xf>
    <xf numFmtId="0" fontId="33" fillId="3" borderId="46" xfId="0" applyFont="1" applyFill="1" applyBorder="1" applyAlignment="1">
      <alignment horizontal="left" vertical="center" wrapText="1"/>
    </xf>
    <xf numFmtId="0" fontId="11" fillId="3" borderId="44" xfId="0" applyFont="1" applyFill="1" applyBorder="1" applyAlignment="1">
      <alignment horizontal="left" vertical="center" wrapText="1"/>
    </xf>
    <xf numFmtId="0" fontId="11" fillId="3" borderId="45" xfId="0" applyFont="1" applyFill="1" applyBorder="1" applyAlignment="1">
      <alignment horizontal="left" vertical="center" wrapText="1"/>
    </xf>
    <xf numFmtId="0" fontId="11" fillId="3" borderId="46"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3" fillId="5" borderId="44" xfId="0" applyFont="1" applyFill="1" applyBorder="1" applyAlignment="1">
      <alignment horizontal="left" vertical="center" wrapText="1"/>
    </xf>
    <xf numFmtId="0" fontId="3" fillId="5" borderId="45" xfId="0" applyFont="1" applyFill="1" applyBorder="1" applyAlignment="1">
      <alignment horizontal="left" vertical="center" wrapText="1"/>
    </xf>
    <xf numFmtId="0" fontId="3" fillId="5" borderId="46" xfId="0" applyFont="1" applyFill="1" applyBorder="1" applyAlignment="1">
      <alignment horizontal="left" vertical="center" wrapText="1"/>
    </xf>
    <xf numFmtId="0" fontId="3" fillId="0" borderId="44"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3" fillId="0" borderId="46" xfId="0" applyFont="1" applyFill="1" applyBorder="1" applyAlignment="1">
      <alignment horizontal="left" vertical="center" wrapText="1"/>
    </xf>
    <xf numFmtId="0" fontId="8" fillId="11" borderId="8" xfId="0" applyFont="1" applyFill="1" applyBorder="1" applyAlignment="1">
      <alignment horizontal="left" vertical="center" wrapText="1"/>
    </xf>
    <xf numFmtId="0" fontId="8" fillId="11" borderId="18" xfId="0" applyFont="1" applyFill="1" applyBorder="1" applyAlignment="1">
      <alignment horizontal="left" vertical="center" wrapText="1"/>
    </xf>
    <xf numFmtId="0" fontId="3" fillId="3" borderId="44" xfId="0" applyFont="1" applyFill="1" applyBorder="1" applyAlignment="1">
      <alignment horizontal="left" vertical="center" wrapText="1"/>
    </xf>
    <xf numFmtId="0" fontId="3" fillId="3" borderId="45" xfId="0" applyFont="1" applyFill="1" applyBorder="1" applyAlignment="1">
      <alignment horizontal="left" vertical="center" wrapText="1"/>
    </xf>
    <xf numFmtId="0" fontId="3" fillId="3" borderId="46"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8" fillId="10" borderId="18" xfId="0" applyFont="1" applyFill="1" applyBorder="1" applyAlignment="1">
      <alignment horizontal="left" vertical="center" wrapText="1"/>
    </xf>
    <xf numFmtId="0" fontId="8" fillId="12" borderId="8" xfId="0" applyFont="1" applyFill="1" applyBorder="1" applyAlignment="1">
      <alignment horizontal="left" vertical="center" wrapText="1"/>
    </xf>
    <xf numFmtId="0" fontId="8" fillId="12" borderId="18" xfId="0" applyFont="1" applyFill="1" applyBorder="1" applyAlignment="1">
      <alignment horizontal="left" vertical="center" wrapText="1"/>
    </xf>
    <xf numFmtId="0" fontId="15" fillId="6" borderId="0"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7" xfId="0" applyFont="1" applyFill="1" applyBorder="1" applyAlignment="1">
      <alignment horizontal="center" vertical="center" wrapText="1"/>
    </xf>
    <xf numFmtId="49" fontId="16" fillId="8" borderId="8" xfId="0" applyNumberFormat="1" applyFont="1" applyFill="1" applyBorder="1" applyAlignment="1">
      <alignment horizontal="center" vertical="center" wrapText="1"/>
    </xf>
    <xf numFmtId="49" fontId="16" fillId="8" borderId="6" xfId="0" applyNumberFormat="1" applyFont="1" applyFill="1" applyBorder="1" applyAlignment="1">
      <alignment horizontal="center" vertical="center" wrapText="1"/>
    </xf>
    <xf numFmtId="49" fontId="16" fillId="8" borderId="7" xfId="0" applyNumberFormat="1" applyFont="1" applyFill="1" applyBorder="1" applyAlignment="1">
      <alignment horizontal="center" vertical="center" wrapText="1"/>
    </xf>
    <xf numFmtId="0" fontId="15" fillId="7" borderId="0" xfId="0"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18" fillId="8"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46" xfId="0" applyFont="1" applyFill="1" applyBorder="1" applyAlignment="1">
      <alignment horizontal="left" vertical="center" wrapText="1"/>
    </xf>
    <xf numFmtId="0" fontId="1" fillId="5" borderId="20" xfId="0" applyFont="1" applyFill="1" applyBorder="1" applyAlignment="1">
      <alignment horizontal="left" vertical="center" wrapText="1"/>
    </xf>
    <xf numFmtId="0" fontId="1" fillId="5" borderId="38" xfId="0" applyFont="1" applyFill="1" applyBorder="1" applyAlignment="1">
      <alignment horizontal="left" vertical="center" wrapText="1"/>
    </xf>
    <xf numFmtId="0" fontId="1" fillId="10" borderId="8" xfId="0" applyFont="1" applyFill="1" applyBorder="1" applyAlignment="1">
      <alignment horizontal="left" vertical="center" wrapText="1"/>
    </xf>
    <xf numFmtId="0" fontId="1" fillId="10" borderId="18" xfId="0" applyFont="1" applyFill="1" applyBorder="1" applyAlignment="1">
      <alignment horizontal="left" vertical="center" wrapText="1"/>
    </xf>
    <xf numFmtId="0" fontId="1" fillId="10" borderId="6" xfId="0" applyFont="1" applyFill="1" applyBorder="1" applyAlignment="1">
      <alignment horizontal="left" vertical="center" wrapText="1"/>
    </xf>
    <xf numFmtId="0" fontId="8" fillId="12" borderId="6" xfId="0" applyFont="1" applyFill="1" applyBorder="1" applyAlignment="1">
      <alignment horizontal="left" vertical="center" wrapText="1"/>
    </xf>
    <xf numFmtId="0" fontId="1" fillId="4" borderId="20" xfId="0" applyFont="1" applyFill="1" applyBorder="1" applyAlignment="1">
      <alignment horizontal="left" vertical="center" wrapText="1"/>
    </xf>
    <xf numFmtId="0" fontId="1" fillId="4" borderId="38" xfId="0" applyFont="1" applyFill="1" applyBorder="1" applyAlignment="1">
      <alignment horizontal="left" vertical="center" wrapText="1"/>
    </xf>
    <xf numFmtId="0" fontId="3" fillId="0" borderId="64" xfId="0" applyFont="1" applyBorder="1" applyAlignment="1">
      <alignment horizontal="left" vertical="center" wrapText="1"/>
    </xf>
    <xf numFmtId="0" fontId="3" fillId="0" borderId="53" xfId="0" applyFont="1" applyBorder="1" applyAlignment="1">
      <alignment horizontal="left" vertical="center" wrapText="1"/>
    </xf>
    <xf numFmtId="0" fontId="1" fillId="4" borderId="12"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1" fillId="4" borderId="44" xfId="0" applyFont="1" applyFill="1" applyBorder="1" applyAlignment="1">
      <alignment horizontal="left" vertical="center" wrapText="1"/>
    </xf>
    <xf numFmtId="0" fontId="1" fillId="4" borderId="43" xfId="0" applyFont="1" applyFill="1" applyBorder="1" applyAlignment="1">
      <alignment horizontal="left" vertical="center" wrapText="1"/>
    </xf>
    <xf numFmtId="0" fontId="8" fillId="5" borderId="8" xfId="0" applyFont="1" applyFill="1" applyBorder="1" applyAlignment="1">
      <alignment horizontal="left" vertical="center" wrapText="1"/>
    </xf>
    <xf numFmtId="0" fontId="8" fillId="5" borderId="18"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18" xfId="0" applyFont="1" applyFill="1" applyBorder="1" applyAlignment="1">
      <alignment horizontal="left" vertical="center" wrapText="1"/>
    </xf>
    <xf numFmtId="0" fontId="9" fillId="0" borderId="12" xfId="0" applyFont="1" applyBorder="1" applyAlignment="1">
      <alignment horizontal="left" vertical="center"/>
    </xf>
    <xf numFmtId="0" fontId="9" fillId="0" borderId="5" xfId="0" applyFont="1" applyBorder="1" applyAlignment="1">
      <alignment horizontal="left" vertical="center"/>
    </xf>
    <xf numFmtId="0" fontId="9" fillId="0" borderId="16" xfId="0" applyFont="1" applyBorder="1" applyAlignment="1">
      <alignment horizontal="left" vertical="center"/>
    </xf>
    <xf numFmtId="0" fontId="49" fillId="3" borderId="44" xfId="0" applyFont="1" applyFill="1" applyBorder="1" applyAlignment="1">
      <alignment horizontal="left" vertical="center" wrapText="1"/>
    </xf>
    <xf numFmtId="0" fontId="31" fillId="10" borderId="12" xfId="0" applyFont="1" applyFill="1" applyBorder="1" applyAlignment="1">
      <alignment horizontal="left" vertical="center" wrapText="1"/>
    </xf>
    <xf numFmtId="0" fontId="31" fillId="10" borderId="5" xfId="0" applyFont="1" applyFill="1" applyBorder="1" applyAlignment="1">
      <alignment horizontal="left" vertical="center" wrapText="1"/>
    </xf>
    <xf numFmtId="0" fontId="31" fillId="10" borderId="16" xfId="0" applyFont="1" applyFill="1" applyBorder="1" applyAlignment="1">
      <alignment horizontal="left" vertical="center" wrapText="1"/>
    </xf>
    <xf numFmtId="0" fontId="3" fillId="2" borderId="44" xfId="0" applyFont="1" applyFill="1" applyBorder="1" applyAlignment="1">
      <alignment horizontal="left" vertical="center" wrapText="1"/>
    </xf>
    <xf numFmtId="0" fontId="3" fillId="2" borderId="45"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37"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23"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9" xfId="0" applyFont="1" applyFill="1" applyBorder="1" applyAlignment="1">
      <alignment horizontal="left" vertical="center" wrapText="1"/>
    </xf>
    <xf numFmtId="0" fontId="11" fillId="5" borderId="44" xfId="0" applyFont="1" applyFill="1" applyBorder="1" applyAlignment="1">
      <alignment horizontal="left" vertical="center" wrapText="1"/>
    </xf>
    <xf numFmtId="0" fontId="11" fillId="5" borderId="45" xfId="0" applyFont="1" applyFill="1" applyBorder="1" applyAlignment="1">
      <alignment horizontal="left" vertical="center" wrapText="1"/>
    </xf>
    <xf numFmtId="0" fontId="11" fillId="5" borderId="46" xfId="0" applyFont="1" applyFill="1" applyBorder="1" applyAlignment="1">
      <alignment horizontal="left" vertical="center" wrapText="1"/>
    </xf>
    <xf numFmtId="0" fontId="50" fillId="3" borderId="44" xfId="0" applyFont="1" applyFill="1" applyBorder="1" applyAlignment="1">
      <alignment horizontal="left" vertical="center" wrapText="1"/>
    </xf>
    <xf numFmtId="0" fontId="50" fillId="3" borderId="43" xfId="0" applyFont="1" applyFill="1" applyBorder="1" applyAlignment="1">
      <alignment horizontal="left" vertical="center" wrapText="1"/>
    </xf>
    <xf numFmtId="0" fontId="31" fillId="3" borderId="45" xfId="0" applyFont="1" applyFill="1" applyBorder="1" applyAlignment="1">
      <alignment horizontal="left" vertical="center" wrapText="1"/>
    </xf>
    <xf numFmtId="0" fontId="31" fillId="3" borderId="46" xfId="0" applyFont="1" applyFill="1" applyBorder="1" applyAlignment="1">
      <alignment horizontal="left" vertical="center" wrapText="1"/>
    </xf>
    <xf numFmtId="0" fontId="32" fillId="3" borderId="44" xfId="0" applyFont="1" applyFill="1" applyBorder="1" applyAlignment="1">
      <alignment horizontal="left" vertical="center" wrapText="1"/>
    </xf>
    <xf numFmtId="0" fontId="8" fillId="10" borderId="27" xfId="0" applyFont="1" applyFill="1" applyBorder="1" applyAlignment="1">
      <alignment horizontal="left" vertical="center" wrapText="1"/>
    </xf>
    <xf numFmtId="0" fontId="8" fillId="10" borderId="59" xfId="0" applyFont="1" applyFill="1" applyBorder="1" applyAlignment="1">
      <alignment horizontal="left" vertical="center" wrapText="1"/>
    </xf>
    <xf numFmtId="0" fontId="31" fillId="3" borderId="12" xfId="0" applyFont="1" applyFill="1" applyBorder="1" applyAlignment="1">
      <alignment horizontal="left" vertical="center" wrapText="1"/>
    </xf>
    <xf numFmtId="0" fontId="31" fillId="3" borderId="5" xfId="0" applyFont="1" applyFill="1" applyBorder="1" applyAlignment="1">
      <alignment horizontal="left" vertical="center" wrapText="1"/>
    </xf>
    <xf numFmtId="0" fontId="31" fillId="3" borderId="16" xfId="0" applyFont="1" applyFill="1" applyBorder="1" applyAlignment="1">
      <alignment horizontal="left" vertical="center" wrapText="1"/>
    </xf>
    <xf numFmtId="0" fontId="32" fillId="3" borderId="45" xfId="0" applyFont="1" applyFill="1" applyBorder="1" applyAlignment="1">
      <alignment horizontal="left" vertical="center" wrapText="1"/>
    </xf>
    <xf numFmtId="0" fontId="32" fillId="3" borderId="46"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3" fillId="3" borderId="21" xfId="0" applyFont="1" applyFill="1" applyBorder="1" applyAlignment="1">
      <alignment horizontal="left" vertical="center" wrapText="1"/>
    </xf>
    <xf numFmtId="164" fontId="2" fillId="0" borderId="42" xfId="0" applyNumberFormat="1" applyFont="1" applyFill="1" applyBorder="1" applyAlignment="1">
      <alignment horizontal="center" vertical="center"/>
    </xf>
    <xf numFmtId="164" fontId="2" fillId="0" borderId="46" xfId="0" applyNumberFormat="1" applyFont="1" applyFill="1" applyBorder="1" applyAlignment="1">
      <alignment horizontal="center" vertical="center"/>
    </xf>
    <xf numFmtId="0" fontId="29" fillId="0" borderId="9" xfId="0" applyFont="1" applyBorder="1" applyAlignment="1">
      <alignment horizontal="left" vertical="center" wrapText="1"/>
    </xf>
    <xf numFmtId="0" fontId="29" fillId="0" borderId="10" xfId="0" applyFont="1" applyBorder="1" applyAlignment="1">
      <alignment horizontal="left" vertical="center" wrapText="1"/>
    </xf>
    <xf numFmtId="164" fontId="0" fillId="0" borderId="48" xfId="0" applyNumberFormat="1" applyBorder="1" applyAlignment="1">
      <alignment horizontal="center" vertical="center"/>
    </xf>
    <xf numFmtId="164" fontId="0" fillId="0" borderId="49" xfId="0" applyNumberFormat="1" applyBorder="1" applyAlignment="1">
      <alignment horizontal="center" vertical="center"/>
    </xf>
    <xf numFmtId="0" fontId="27" fillId="13" borderId="8" xfId="0" applyFont="1" applyFill="1" applyBorder="1" applyAlignment="1">
      <alignment horizontal="center" vertical="center"/>
    </xf>
    <xf numFmtId="0" fontId="27" fillId="13" borderId="6" xfId="0" applyFont="1" applyFill="1" applyBorder="1" applyAlignment="1">
      <alignment horizontal="center" vertical="center"/>
    </xf>
    <xf numFmtId="0" fontId="27" fillId="13" borderId="7" xfId="0" applyFont="1" applyFill="1" applyBorder="1" applyAlignment="1">
      <alignment horizontal="center" vertical="center"/>
    </xf>
    <xf numFmtId="0" fontId="29" fillId="0" borderId="47" xfId="0" applyFont="1" applyBorder="1" applyAlignment="1">
      <alignment horizontal="left" vertical="center" wrapText="1"/>
    </xf>
    <xf numFmtId="0" fontId="29" fillId="0" borderId="48" xfId="0" applyFont="1" applyBorder="1" applyAlignment="1">
      <alignment horizontal="left" vertical="center" wrapText="1"/>
    </xf>
    <xf numFmtId="164" fontId="28" fillId="13" borderId="8" xfId="0" applyNumberFormat="1" applyFont="1" applyFill="1" applyBorder="1" applyAlignment="1">
      <alignment horizontal="center" vertical="center"/>
    </xf>
    <xf numFmtId="164" fontId="28" fillId="13" borderId="7" xfId="0" applyNumberFormat="1" applyFont="1" applyFill="1" applyBorder="1" applyAlignment="1">
      <alignment horizontal="center" vertical="center"/>
    </xf>
    <xf numFmtId="0" fontId="19" fillId="0" borderId="24" xfId="0" applyFont="1" applyBorder="1" applyAlignment="1">
      <alignment horizontal="center" vertical="center"/>
    </xf>
    <xf numFmtId="0" fontId="19" fillId="0" borderId="26" xfId="0" applyFon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0" fontId="19" fillId="0" borderId="25" xfId="0" applyFont="1" applyBorder="1" applyAlignment="1">
      <alignment horizontal="center" vertical="center"/>
    </xf>
    <xf numFmtId="0" fontId="11" fillId="5" borderId="8" xfId="0" applyFont="1" applyFill="1" applyBorder="1" applyAlignment="1">
      <alignment horizontal="left" vertical="center" wrapText="1"/>
    </xf>
    <xf numFmtId="0" fontId="11" fillId="5" borderId="18"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11" fillId="4" borderId="8" xfId="0" applyFont="1" applyFill="1" applyBorder="1" applyAlignment="1">
      <alignment horizontal="left" vertical="center" wrapText="1"/>
    </xf>
    <xf numFmtId="0" fontId="11" fillId="4" borderId="18" xfId="0" applyFont="1" applyFill="1" applyBorder="1" applyAlignment="1">
      <alignment horizontal="left" vertical="center" wrapText="1"/>
    </xf>
    <xf numFmtId="164" fontId="1" fillId="4" borderId="31" xfId="0" applyNumberFormat="1" applyFont="1" applyFill="1" applyBorder="1" applyAlignment="1">
      <alignment horizontal="center" vertical="center" wrapText="1"/>
    </xf>
    <xf numFmtId="164" fontId="1" fillId="4" borderId="7" xfId="0" applyNumberFormat="1" applyFont="1" applyFill="1" applyBorder="1" applyAlignment="1">
      <alignment horizontal="center" vertical="center" wrapText="1"/>
    </xf>
    <xf numFmtId="164" fontId="1" fillId="10" borderId="31" xfId="0" applyNumberFormat="1" applyFont="1" applyFill="1" applyBorder="1" applyAlignment="1">
      <alignment horizontal="center" vertical="center" wrapText="1"/>
    </xf>
    <xf numFmtId="164" fontId="1" fillId="10" borderId="7" xfId="0" applyNumberFormat="1"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25" fillId="7" borderId="0" xfId="0" quotePrefix="1" applyFont="1" applyFill="1" applyBorder="1" applyAlignment="1">
      <alignment horizontal="center" vertical="center" wrapText="1"/>
    </xf>
    <xf numFmtId="164" fontId="11" fillId="0" borderId="31" xfId="0" applyNumberFormat="1" applyFont="1" applyFill="1" applyBorder="1" applyAlignment="1" applyProtection="1">
      <alignment horizontal="center" vertical="center" wrapText="1"/>
      <protection locked="0"/>
    </xf>
    <xf numFmtId="164" fontId="11" fillId="0" borderId="7" xfId="0" applyNumberFormat="1" applyFont="1" applyFill="1" applyBorder="1" applyAlignment="1" applyProtection="1">
      <alignment horizontal="center" vertical="center" wrapText="1"/>
      <protection locked="0"/>
    </xf>
    <xf numFmtId="0" fontId="18" fillId="8" borderId="51" xfId="0" applyFont="1" applyFill="1" applyBorder="1" applyAlignment="1">
      <alignment horizontal="center" vertical="center"/>
    </xf>
    <xf numFmtId="0" fontId="18" fillId="8" borderId="54" xfId="0" applyFont="1" applyFill="1" applyBorder="1" applyAlignment="1">
      <alignment horizontal="center" vertical="center"/>
    </xf>
    <xf numFmtId="0" fontId="18" fillId="8" borderId="53" xfId="0" applyFont="1" applyFill="1" applyBorder="1" applyAlignment="1">
      <alignment horizontal="center" vertical="center"/>
    </xf>
    <xf numFmtId="0" fontId="11" fillId="5" borderId="12" xfId="0" applyFont="1" applyFill="1" applyBorder="1" applyAlignment="1">
      <alignment horizontal="left" vertical="center" wrapText="1"/>
    </xf>
    <xf numFmtId="0" fontId="11" fillId="5" borderId="19" xfId="0" applyFont="1" applyFill="1" applyBorder="1" applyAlignment="1">
      <alignment horizontal="left" vertical="center" wrapText="1"/>
    </xf>
    <xf numFmtId="0" fontId="11" fillId="5" borderId="27" xfId="0" applyFont="1" applyFill="1" applyBorder="1" applyAlignment="1">
      <alignment horizontal="left" vertical="center" wrapText="1"/>
    </xf>
    <xf numFmtId="0" fontId="11" fillId="5" borderId="59" xfId="0" applyFont="1" applyFill="1" applyBorder="1" applyAlignment="1">
      <alignment horizontal="left" vertical="center" wrapText="1"/>
    </xf>
    <xf numFmtId="0" fontId="5" fillId="0" borderId="12" xfId="0" applyFont="1" applyBorder="1" applyAlignment="1">
      <alignment horizontal="left" vertical="center" wrapText="1"/>
    </xf>
    <xf numFmtId="0" fontId="5" fillId="0" borderId="19" xfId="0" applyFont="1" applyBorder="1" applyAlignment="1">
      <alignment horizontal="left" vertical="center" wrapText="1"/>
    </xf>
    <xf numFmtId="0" fontId="11" fillId="5" borderId="43" xfId="0" applyFont="1" applyFill="1" applyBorder="1" applyAlignment="1">
      <alignment horizontal="left" vertical="center" wrapText="1"/>
    </xf>
    <xf numFmtId="0" fontId="5" fillId="0" borderId="20" xfId="0" applyFont="1" applyBorder="1" applyAlignment="1">
      <alignment horizontal="left" vertical="center" wrapText="1"/>
    </xf>
    <xf numFmtId="0" fontId="5" fillId="0" borderId="38" xfId="0" applyFont="1" applyBorder="1" applyAlignment="1">
      <alignment horizontal="left" vertical="center" wrapText="1"/>
    </xf>
    <xf numFmtId="164" fontId="2" fillId="0" borderId="32" xfId="0" applyNumberFormat="1" applyFont="1" applyFill="1" applyBorder="1" applyAlignment="1">
      <alignment horizontal="center" vertical="center"/>
    </xf>
    <xf numFmtId="164" fontId="2" fillId="0" borderId="37" xfId="0" applyNumberFormat="1" applyFont="1" applyFill="1" applyBorder="1" applyAlignment="1">
      <alignment horizontal="center" vertical="center"/>
    </xf>
    <xf numFmtId="164" fontId="1" fillId="4" borderId="30" xfId="0" applyNumberFormat="1" applyFont="1" applyFill="1" applyBorder="1" applyAlignment="1">
      <alignment horizontal="center" vertical="center" wrapText="1"/>
    </xf>
    <xf numFmtId="164" fontId="1" fillId="4" borderId="16" xfId="0" applyNumberFormat="1" applyFont="1" applyFill="1" applyBorder="1" applyAlignment="1">
      <alignment horizontal="center" vertical="center" wrapText="1"/>
    </xf>
    <xf numFmtId="164" fontId="2" fillId="0" borderId="55" xfId="0" applyNumberFormat="1" applyFont="1" applyFill="1" applyBorder="1" applyAlignment="1">
      <alignment horizontal="center" vertical="center"/>
    </xf>
    <xf numFmtId="164" fontId="2" fillId="0" borderId="56" xfId="0" applyNumberFormat="1" applyFont="1" applyFill="1" applyBorder="1" applyAlignment="1">
      <alignment horizontal="center" vertical="center"/>
    </xf>
    <xf numFmtId="0" fontId="5" fillId="0" borderId="58" xfId="0" applyFont="1" applyFill="1" applyBorder="1" applyAlignment="1">
      <alignment horizontal="center" vertical="center"/>
    </xf>
    <xf numFmtId="0" fontId="54" fillId="0" borderId="63" xfId="0" applyFont="1" applyFill="1" applyBorder="1" applyAlignment="1" applyProtection="1">
      <alignment horizontal="center" vertical="center"/>
    </xf>
    <xf numFmtId="164" fontId="6" fillId="0" borderId="55" xfId="101" applyNumberFormat="1" applyFont="1" applyFill="1" applyBorder="1" applyAlignment="1" applyProtection="1">
      <alignment horizontal="center" vertical="center" wrapText="1"/>
    </xf>
    <xf numFmtId="10" fontId="2" fillId="0" borderId="63" xfId="100" applyNumberFormat="1" applyFont="1" applyBorder="1" applyAlignment="1">
      <alignment horizontal="center" vertical="center"/>
    </xf>
    <xf numFmtId="0" fontId="16" fillId="0" borderId="66" xfId="0" applyFont="1" applyFill="1" applyBorder="1" applyAlignment="1">
      <alignment horizontal="center" vertical="center" wrapText="1"/>
    </xf>
  </cellXfs>
  <cellStyles count="103">
    <cellStyle name="Lien hypertexte" xfId="64" builtinId="8" hidden="1"/>
    <cellStyle name="Lien hypertexte" xfId="2" builtinId="8" hidden="1"/>
    <cellStyle name="Lien hypertexte" xfId="88" builtinId="8" hidden="1"/>
    <cellStyle name="Lien hypertexte" xfId="46" builtinId="8" hidden="1"/>
    <cellStyle name="Lien hypertexte" xfId="24" builtinId="8" hidden="1"/>
    <cellStyle name="Lien hypertexte" xfId="16" builtinId="8" hidden="1"/>
    <cellStyle name="Lien hypertexte" xfId="82" builtinId="8" hidden="1"/>
    <cellStyle name="Lien hypertexte" xfId="18" builtinId="8" hidden="1"/>
    <cellStyle name="Lien hypertexte" xfId="34" builtinId="8" hidden="1"/>
    <cellStyle name="Lien hypertexte" xfId="4" builtinId="8" hidden="1"/>
    <cellStyle name="Lien hypertexte" xfId="38" builtinId="8" hidden="1"/>
    <cellStyle name="Lien hypertexte" xfId="52" builtinId="8" hidden="1"/>
    <cellStyle name="Lien hypertexte" xfId="10" builtinId="8" hidden="1"/>
    <cellStyle name="Lien hypertexte" xfId="30" builtinId="8" hidden="1"/>
    <cellStyle name="Lien hypertexte" xfId="94" builtinId="8" hidden="1"/>
    <cellStyle name="Lien hypertexte" xfId="90" builtinId="8" hidden="1"/>
    <cellStyle name="Lien hypertexte" xfId="70" builtinId="8" hidden="1"/>
    <cellStyle name="Lien hypertexte" xfId="58" builtinId="8" hidden="1"/>
    <cellStyle name="Lien hypertexte" xfId="80" builtinId="8" hidden="1"/>
    <cellStyle name="Lien hypertexte" xfId="76" builtinId="8" hidden="1"/>
    <cellStyle name="Lien hypertexte" xfId="22" builtinId="8" hidden="1"/>
    <cellStyle name="Lien hypertexte" xfId="32" builtinId="8" hidden="1"/>
    <cellStyle name="Lien hypertexte" xfId="62" builtinId="8" hidden="1"/>
    <cellStyle name="Lien hypertexte" xfId="6" builtinId="8" hidden="1"/>
    <cellStyle name="Lien hypertexte" xfId="78" builtinId="8" hidden="1"/>
    <cellStyle name="Lien hypertexte" xfId="42" builtinId="8" hidden="1"/>
    <cellStyle name="Lien hypertexte" xfId="92" builtinId="8" hidden="1"/>
    <cellStyle name="Lien hypertexte" xfId="28" builtinId="8" hidden="1"/>
    <cellStyle name="Lien hypertexte" xfId="50" builtinId="8" hidden="1"/>
    <cellStyle name="Lien hypertexte" xfId="40" builtinId="8" hidden="1"/>
    <cellStyle name="Lien hypertexte" xfId="56" builtinId="8" hidden="1"/>
    <cellStyle name="Lien hypertexte" xfId="48" builtinId="8" hidden="1"/>
    <cellStyle name="Lien hypertexte" xfId="54" builtinId="8" hidden="1"/>
    <cellStyle name="Lien hypertexte" xfId="60" builtinId="8" hidden="1"/>
    <cellStyle name="Lien hypertexte" xfId="14" builtinId="8" hidden="1"/>
    <cellStyle name="Lien hypertexte" xfId="68" builtinId="8" hidden="1"/>
    <cellStyle name="Lien hypertexte" xfId="8" builtinId="8" hidden="1"/>
    <cellStyle name="Lien hypertexte" xfId="20" builtinId="8" hidden="1"/>
    <cellStyle name="Lien hypertexte" xfId="74" builtinId="8" hidden="1"/>
    <cellStyle name="Lien hypertexte" xfId="36" builtinId="8" hidden="1"/>
    <cellStyle name="Lien hypertexte" xfId="84" builtinId="8" hidden="1"/>
    <cellStyle name="Lien hypertexte" xfId="86" builtinId="8" hidden="1"/>
    <cellStyle name="Lien hypertexte" xfId="44" builtinId="8" hidden="1"/>
    <cellStyle name="Lien hypertexte" xfId="96" builtinId="8" hidden="1"/>
    <cellStyle name="Lien hypertexte" xfId="26" builtinId="8" hidden="1"/>
    <cellStyle name="Lien hypertexte" xfId="12" builtinId="8" hidden="1"/>
    <cellStyle name="Lien hypertexte" xfId="72" builtinId="8" hidden="1"/>
    <cellStyle name="Lien hypertexte" xfId="98" builtinId="8" hidden="1"/>
    <cellStyle name="Lien hypertexte" xfId="66" builtinId="8" hidden="1"/>
    <cellStyle name="Lien hypertexte visité" xfId="87" builtinId="9" hidden="1"/>
    <cellStyle name="Lien hypertexte visité" xfId="53" builtinId="9" hidden="1"/>
    <cellStyle name="Lien hypertexte visité" xfId="67" builtinId="9" hidden="1"/>
    <cellStyle name="Lien hypertexte visité" xfId="73" builtinId="9" hidden="1"/>
    <cellStyle name="Lien hypertexte visité" xfId="75" builtinId="9" hidden="1"/>
    <cellStyle name="Lien hypertexte visité" xfId="85" builtinId="9" hidden="1"/>
    <cellStyle name="Lien hypertexte visité" xfId="93" builtinId="9" hidden="1"/>
    <cellStyle name="Lien hypertexte visité" xfId="7" builtinId="9" hidden="1"/>
    <cellStyle name="Lien hypertexte visité" xfId="59" builtinId="9" hidden="1"/>
    <cellStyle name="Lien hypertexte visité" xfId="57" builtinId="9" hidden="1"/>
    <cellStyle name="Lien hypertexte visité" xfId="29" builtinId="9" hidden="1"/>
    <cellStyle name="Lien hypertexte visité" xfId="99" builtinId="9" hidden="1"/>
    <cellStyle name="Lien hypertexte visité" xfId="41" builtinId="9" hidden="1"/>
    <cellStyle name="Lien hypertexte visité" xfId="95" builtinId="9" hidden="1"/>
    <cellStyle name="Lien hypertexte visité" xfId="83" builtinId="9" hidden="1"/>
    <cellStyle name="Lien hypertexte visité" xfId="13" builtinId="9" hidden="1"/>
    <cellStyle name="Lien hypertexte visité" xfId="47" builtinId="9" hidden="1"/>
    <cellStyle name="Lien hypertexte visité" xfId="81" builtinId="9" hidden="1"/>
    <cellStyle name="Lien hypertexte visité" xfId="97" builtinId="9" hidden="1"/>
    <cellStyle name="Lien hypertexte visité" xfId="51" builtinId="9" hidden="1"/>
    <cellStyle name="Lien hypertexte visité" xfId="27" builtinId="9" hidden="1"/>
    <cellStyle name="Lien hypertexte visité" xfId="43" builtinId="9" hidden="1"/>
    <cellStyle name="Lien hypertexte visité" xfId="35" builtinId="9" hidden="1"/>
    <cellStyle name="Lien hypertexte visité" xfId="61" builtinId="9" hidden="1"/>
    <cellStyle name="Lien hypertexte visité" xfId="23" builtinId="9" hidden="1"/>
    <cellStyle name="Lien hypertexte visité" xfId="79" builtinId="9" hidden="1"/>
    <cellStyle name="Lien hypertexte visité" xfId="65" builtinId="9" hidden="1"/>
    <cellStyle name="Lien hypertexte visité" xfId="21" builtinId="9" hidden="1"/>
    <cellStyle name="Lien hypertexte visité" xfId="33" builtinId="9" hidden="1"/>
    <cellStyle name="Lien hypertexte visité" xfId="69" builtinId="9" hidden="1"/>
    <cellStyle name="Lien hypertexte visité" xfId="49" builtinId="9" hidden="1"/>
    <cellStyle name="Lien hypertexte visité" xfId="55" builtinId="9" hidden="1"/>
    <cellStyle name="Lien hypertexte visité" xfId="45" builtinId="9" hidden="1"/>
    <cellStyle name="Lien hypertexte visité" xfId="89" builtinId="9" hidden="1"/>
    <cellStyle name="Lien hypertexte visité" xfId="19" builtinId="9" hidden="1"/>
    <cellStyle name="Lien hypertexte visité" xfId="9" builtinId="9" hidden="1"/>
    <cellStyle name="Lien hypertexte visité" xfId="63" builtinId="9" hidden="1"/>
    <cellStyle name="Lien hypertexte visité" xfId="31" builtinId="9" hidden="1"/>
    <cellStyle name="Lien hypertexte visité" xfId="39" builtinId="9" hidden="1"/>
    <cellStyle name="Lien hypertexte visité" xfId="37" builtinId="9" hidden="1"/>
    <cellStyle name="Lien hypertexte visité" xfId="91" builtinId="9" hidden="1"/>
    <cellStyle name="Lien hypertexte visité" xfId="5" builtinId="9" hidden="1"/>
    <cellStyle name="Lien hypertexte visité" xfId="3" builtinId="9" hidden="1"/>
    <cellStyle name="Lien hypertexte visité" xfId="77" builtinId="9" hidden="1"/>
    <cellStyle name="Lien hypertexte visité" xfId="11" builtinId="9" hidden="1"/>
    <cellStyle name="Lien hypertexte visité" xfId="15" builtinId="9" hidden="1"/>
    <cellStyle name="Lien hypertexte visité" xfId="17" builtinId="9" hidden="1"/>
    <cellStyle name="Lien hypertexte visité" xfId="71" builtinId="9" hidden="1"/>
    <cellStyle name="Lien hypertexte visité" xfId="25" builtinId="9" hidden="1"/>
    <cellStyle name="Milliers" xfId="101" builtinId="3"/>
    <cellStyle name="Milliers 2" xfId="1"/>
    <cellStyle name="Monétaire" xfId="102" builtinId="4"/>
    <cellStyle name="Normal" xfId="0" builtinId="0"/>
    <cellStyle name="Pourcentage" xfId="100" builtinId="5"/>
  </cellStyles>
  <dxfs count="0"/>
  <tableStyles count="0" defaultTableStyle="TableStyleMedium9" defaultPivotStyle="PivotStyleLight16"/>
  <colors>
    <mruColors>
      <color rgb="FFDEF6F5"/>
      <color rgb="FFF7FED6"/>
      <color rgb="FFFFE89F"/>
      <color rgb="FFFEF9F4"/>
      <color rgb="FFF0F8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697"/>
  <sheetViews>
    <sheetView tabSelected="1" zoomScale="90" zoomScaleNormal="90" zoomScaleSheetLayoutView="40" workbookViewId="0">
      <pane ySplit="10" topLeftCell="A568" activePane="bottomLeft" state="frozen"/>
      <selection pane="bottomLeft" activeCell="B682" sqref="B682"/>
    </sheetView>
  </sheetViews>
  <sheetFormatPr baseColWidth="10" defaultColWidth="11.42578125" defaultRowHeight="14.25" x14ac:dyDescent="0.25"/>
  <cols>
    <col min="1" max="1" width="10.42578125" style="1" customWidth="1"/>
    <col min="2" max="2" width="77.42578125" style="4" customWidth="1"/>
    <col min="3" max="3" width="10.140625" style="181" customWidth="1"/>
    <col min="4" max="4" width="17.5703125" style="86" customWidth="1"/>
    <col min="5" max="5" width="11" style="42" customWidth="1"/>
    <col min="6" max="6" width="17.5703125" style="34" customWidth="1"/>
    <col min="7" max="7" width="20.5703125" style="11" customWidth="1"/>
    <col min="8" max="14" width="15.28515625" style="4" customWidth="1"/>
    <col min="15" max="16384" width="11.42578125" style="4"/>
  </cols>
  <sheetData>
    <row r="2" spans="1:19" ht="42.75" customHeight="1" x14ac:dyDescent="0.25">
      <c r="A2" s="407" t="s">
        <v>314</v>
      </c>
      <c r="B2" s="407"/>
      <c r="C2" s="407"/>
      <c r="D2" s="407"/>
      <c r="E2" s="407"/>
      <c r="F2" s="407"/>
      <c r="G2" s="407"/>
      <c r="P2" s="26"/>
      <c r="Q2" s="26"/>
      <c r="R2" s="26"/>
      <c r="S2" s="26"/>
    </row>
    <row r="3" spans="1:19" ht="42.75" customHeight="1" x14ac:dyDescent="0.25">
      <c r="A3" s="380" t="s">
        <v>315</v>
      </c>
      <c r="B3" s="380"/>
      <c r="C3" s="380"/>
      <c r="D3" s="380"/>
      <c r="E3" s="380"/>
      <c r="F3" s="380"/>
      <c r="G3" s="380"/>
    </row>
    <row r="5" spans="1:19" ht="39.75" customHeight="1" x14ac:dyDescent="0.25">
      <c r="A5" s="413" t="s">
        <v>227</v>
      </c>
      <c r="B5" s="413"/>
      <c r="C5" s="413"/>
      <c r="D5" s="413"/>
      <c r="E5" s="413"/>
      <c r="F5" s="413"/>
      <c r="G5" s="413"/>
    </row>
    <row r="6" spans="1:19" ht="12.75" customHeight="1" thickBot="1" x14ac:dyDescent="0.3">
      <c r="A6" s="414"/>
      <c r="B6" s="415"/>
      <c r="C6" s="416"/>
      <c r="D6" s="416"/>
      <c r="E6" s="416"/>
      <c r="F6" s="416"/>
      <c r="G6" s="417"/>
    </row>
    <row r="7" spans="1:19" ht="67.5" customHeight="1" thickBot="1" x14ac:dyDescent="0.3">
      <c r="A7" s="23"/>
      <c r="B7" s="22"/>
      <c r="C7" s="408" t="s">
        <v>228</v>
      </c>
      <c r="D7" s="409"/>
      <c r="E7" s="410"/>
      <c r="F7" s="411"/>
      <c r="G7" s="412"/>
    </row>
    <row r="8" spans="1:19" s="26" customFormat="1" ht="12.75" customHeight="1" x14ac:dyDescent="0.25">
      <c r="A8" s="24"/>
      <c r="B8" s="25"/>
      <c r="C8" s="155"/>
      <c r="D8" s="32"/>
      <c r="E8" s="38"/>
      <c r="F8" s="32"/>
      <c r="G8" s="28"/>
    </row>
    <row r="9" spans="1:19" ht="18.75" customHeight="1" thickBot="1" x14ac:dyDescent="0.3">
      <c r="A9" s="20"/>
      <c r="B9" s="21"/>
      <c r="C9" s="156"/>
      <c r="D9" s="418" t="s">
        <v>229</v>
      </c>
      <c r="E9" s="418"/>
      <c r="F9" s="418"/>
      <c r="G9" s="418"/>
    </row>
    <row r="10" spans="1:19" s="2" customFormat="1" ht="62.25" customHeight="1" thickBot="1" x14ac:dyDescent="0.3">
      <c r="A10" s="30" t="s">
        <v>234</v>
      </c>
      <c r="B10" s="31" t="s">
        <v>0</v>
      </c>
      <c r="C10" s="31" t="s">
        <v>1</v>
      </c>
      <c r="D10" s="33" t="s">
        <v>231</v>
      </c>
      <c r="E10" s="39" t="s">
        <v>230</v>
      </c>
      <c r="F10" s="35" t="s">
        <v>232</v>
      </c>
      <c r="G10" s="29" t="s">
        <v>233</v>
      </c>
    </row>
    <row r="11" spans="1:19" ht="28.5" customHeight="1" thickBot="1" x14ac:dyDescent="0.3">
      <c r="A11" s="390" t="s">
        <v>236</v>
      </c>
      <c r="B11" s="391"/>
      <c r="C11" s="157"/>
      <c r="D11" s="202"/>
      <c r="E11" s="40"/>
      <c r="F11" s="36"/>
      <c r="G11" s="9"/>
      <c r="H11" s="19"/>
      <c r="I11" s="19"/>
      <c r="J11" s="19"/>
    </row>
    <row r="12" spans="1:19" ht="23.25" customHeight="1" x14ac:dyDescent="0.25">
      <c r="A12" s="392" t="s">
        <v>241</v>
      </c>
      <c r="B12" s="393"/>
      <c r="C12" s="393"/>
      <c r="D12" s="393"/>
      <c r="E12" s="393"/>
      <c r="F12" s="393"/>
      <c r="G12" s="394"/>
    </row>
    <row r="13" spans="1:19" s="26" customFormat="1" ht="25.5" customHeight="1" x14ac:dyDescent="0.25">
      <c r="A13" s="210" t="s">
        <v>237</v>
      </c>
      <c r="B13" s="96" t="s">
        <v>242</v>
      </c>
      <c r="C13" s="211" t="s">
        <v>244</v>
      </c>
      <c r="D13" s="212"/>
      <c r="E13" s="213">
        <v>8.5000000000000006E-2</v>
      </c>
      <c r="F13" s="205">
        <f>D13*(1+E13)</f>
        <v>0</v>
      </c>
      <c r="G13" s="214"/>
    </row>
    <row r="14" spans="1:19" s="26" customFormat="1" ht="33.75" customHeight="1" x14ac:dyDescent="0.25">
      <c r="A14" s="419" t="s">
        <v>243</v>
      </c>
      <c r="B14" s="420"/>
      <c r="C14" s="420"/>
      <c r="D14" s="420"/>
      <c r="E14" s="420"/>
      <c r="F14" s="420"/>
      <c r="G14" s="421"/>
    </row>
    <row r="15" spans="1:19" s="26" customFormat="1" ht="50.25" customHeight="1" x14ac:dyDescent="0.25">
      <c r="A15" s="210" t="s">
        <v>238</v>
      </c>
      <c r="B15" s="99" t="s">
        <v>316</v>
      </c>
      <c r="C15" s="211" t="s">
        <v>244</v>
      </c>
      <c r="D15" s="212"/>
      <c r="E15" s="213">
        <v>8.5000000000000006E-2</v>
      </c>
      <c r="F15" s="205">
        <f t="shared" ref="F15:F16" si="0">D15*(1+E15)</f>
        <v>0</v>
      </c>
      <c r="G15" s="214"/>
    </row>
    <row r="16" spans="1:19" s="26" customFormat="1" ht="28.5" customHeight="1" x14ac:dyDescent="0.25">
      <c r="A16" s="210" t="s">
        <v>239</v>
      </c>
      <c r="B16" s="99" t="s">
        <v>317</v>
      </c>
      <c r="C16" s="211" t="s">
        <v>244</v>
      </c>
      <c r="D16" s="212"/>
      <c r="E16" s="213">
        <v>8.5000000000000006E-2</v>
      </c>
      <c r="F16" s="205">
        <f t="shared" si="0"/>
        <v>0</v>
      </c>
      <c r="G16" s="214"/>
    </row>
    <row r="17" spans="1:10" s="26" customFormat="1" ht="234.75" customHeight="1" thickBot="1" x14ac:dyDescent="0.3">
      <c r="A17" s="210" t="s">
        <v>240</v>
      </c>
      <c r="B17" s="215" t="s">
        <v>245</v>
      </c>
      <c r="C17" s="211" t="s">
        <v>244</v>
      </c>
      <c r="D17" s="212"/>
      <c r="E17" s="213">
        <v>8.5000000000000006E-2</v>
      </c>
      <c r="F17" s="205">
        <f>D17*(1+E17)</f>
        <v>0</v>
      </c>
      <c r="G17" s="214"/>
    </row>
    <row r="18" spans="1:10" ht="23.25" customHeight="1" thickBot="1" x14ac:dyDescent="0.3">
      <c r="A18" s="403" t="s">
        <v>246</v>
      </c>
      <c r="B18" s="404"/>
      <c r="C18" s="158"/>
      <c r="D18" s="203"/>
      <c r="E18" s="50"/>
      <c r="F18" s="51"/>
      <c r="G18" s="52"/>
      <c r="H18" s="19"/>
      <c r="I18" s="19"/>
      <c r="J18" s="19"/>
    </row>
    <row r="19" spans="1:10" ht="26.25" customHeight="1" x14ac:dyDescent="0.25">
      <c r="A19" s="395" t="s">
        <v>318</v>
      </c>
      <c r="B19" s="396"/>
      <c r="C19" s="396"/>
      <c r="D19" s="396"/>
      <c r="E19" s="396"/>
      <c r="F19" s="396"/>
      <c r="G19" s="397"/>
    </row>
    <row r="20" spans="1:10" ht="34.5" customHeight="1" x14ac:dyDescent="0.25">
      <c r="A20" s="400" t="s">
        <v>247</v>
      </c>
      <c r="B20" s="401"/>
      <c r="C20" s="401"/>
      <c r="D20" s="401"/>
      <c r="E20" s="401"/>
      <c r="F20" s="401"/>
      <c r="G20" s="402"/>
    </row>
    <row r="21" spans="1:10" s="26" customFormat="1" ht="18.75" customHeight="1" x14ac:dyDescent="0.25">
      <c r="A21" s="216" t="s">
        <v>248</v>
      </c>
      <c r="B21" s="99" t="s">
        <v>249</v>
      </c>
      <c r="C21" s="211" t="s">
        <v>244</v>
      </c>
      <c r="D21" s="212"/>
      <c r="E21" s="213">
        <v>8.5000000000000006E-2</v>
      </c>
      <c r="F21" s="205">
        <f>D21*(1+E21)</f>
        <v>0</v>
      </c>
      <c r="G21" s="214"/>
    </row>
    <row r="22" spans="1:10" s="26" customFormat="1" ht="18.75" customHeight="1" x14ac:dyDescent="0.25">
      <c r="A22" s="216" t="s">
        <v>250</v>
      </c>
      <c r="B22" s="99" t="s">
        <v>251</v>
      </c>
      <c r="C22" s="217" t="s">
        <v>252</v>
      </c>
      <c r="D22" s="212"/>
      <c r="E22" s="213">
        <v>8.5000000000000006E-2</v>
      </c>
      <c r="F22" s="205">
        <f>D22*(1+E22)</f>
        <v>0</v>
      </c>
      <c r="G22" s="214"/>
    </row>
    <row r="23" spans="1:10" ht="34.5" customHeight="1" x14ac:dyDescent="0.25">
      <c r="A23" s="400" t="s">
        <v>253</v>
      </c>
      <c r="B23" s="401"/>
      <c r="C23" s="401"/>
      <c r="D23" s="401"/>
      <c r="E23" s="401"/>
      <c r="F23" s="401"/>
      <c r="G23" s="402"/>
    </row>
    <row r="24" spans="1:10" s="26" customFormat="1" ht="18.75" customHeight="1" x14ac:dyDescent="0.25">
      <c r="A24" s="216" t="s">
        <v>254</v>
      </c>
      <c r="B24" s="99" t="s">
        <v>249</v>
      </c>
      <c r="C24" s="211" t="s">
        <v>244</v>
      </c>
      <c r="D24" s="212"/>
      <c r="E24" s="213">
        <v>8.5000000000000006E-2</v>
      </c>
      <c r="F24" s="205">
        <f>D24*(1+E24)</f>
        <v>0</v>
      </c>
      <c r="G24" s="214"/>
    </row>
    <row r="25" spans="1:10" s="26" customFormat="1" ht="18.75" customHeight="1" x14ac:dyDescent="0.25">
      <c r="A25" s="216" t="s">
        <v>255</v>
      </c>
      <c r="B25" s="99" t="s">
        <v>251</v>
      </c>
      <c r="C25" s="217" t="s">
        <v>252</v>
      </c>
      <c r="D25" s="212"/>
      <c r="E25" s="213">
        <v>8.5000000000000006E-2</v>
      </c>
      <c r="F25" s="205">
        <f>D25*(1+E25)</f>
        <v>0</v>
      </c>
      <c r="G25" s="214"/>
    </row>
    <row r="26" spans="1:10" s="26" customFormat="1" ht="18.75" customHeight="1" x14ac:dyDescent="0.25">
      <c r="A26" s="216" t="s">
        <v>256</v>
      </c>
      <c r="B26" s="99" t="s">
        <v>257</v>
      </c>
      <c r="C26" s="211" t="s">
        <v>244</v>
      </c>
      <c r="D26" s="212"/>
      <c r="E26" s="213">
        <v>8.5000000000000006E-2</v>
      </c>
      <c r="F26" s="205">
        <f>D26*(1+E26)</f>
        <v>0</v>
      </c>
      <c r="G26" s="214"/>
    </row>
    <row r="27" spans="1:10" s="26" customFormat="1" ht="18.75" customHeight="1" x14ac:dyDescent="0.25">
      <c r="A27" s="216" t="s">
        <v>258</v>
      </c>
      <c r="B27" s="99" t="s">
        <v>259</v>
      </c>
      <c r="C27" s="211" t="s">
        <v>252</v>
      </c>
      <c r="D27" s="212"/>
      <c r="E27" s="213">
        <v>8.5000000000000006E-2</v>
      </c>
      <c r="F27" s="205">
        <f>D27*(1+E27)</f>
        <v>0</v>
      </c>
      <c r="G27" s="214"/>
    </row>
    <row r="28" spans="1:10" s="26" customFormat="1" ht="18.75" customHeight="1" thickBot="1" x14ac:dyDescent="0.3">
      <c r="A28" s="216" t="s">
        <v>260</v>
      </c>
      <c r="B28" s="99" t="s">
        <v>261</v>
      </c>
      <c r="C28" s="211" t="s">
        <v>252</v>
      </c>
      <c r="D28" s="212"/>
      <c r="E28" s="213">
        <v>8.5000000000000006E-2</v>
      </c>
      <c r="F28" s="205">
        <f>D28*(1+E28)</f>
        <v>0</v>
      </c>
      <c r="G28" s="214"/>
    </row>
    <row r="29" spans="1:10" ht="26.25" customHeight="1" thickBot="1" x14ac:dyDescent="0.3">
      <c r="A29" s="390" t="s">
        <v>319</v>
      </c>
      <c r="B29" s="391"/>
      <c r="C29" s="157"/>
      <c r="D29" s="202"/>
      <c r="E29" s="40"/>
      <c r="F29" s="36"/>
      <c r="G29" s="9"/>
      <c r="H29" s="19"/>
      <c r="I29" s="19"/>
      <c r="J29" s="19"/>
    </row>
    <row r="30" spans="1:10" ht="31.5" customHeight="1" x14ac:dyDescent="0.25">
      <c r="A30" s="392" t="s">
        <v>267</v>
      </c>
      <c r="B30" s="393"/>
      <c r="C30" s="393"/>
      <c r="D30" s="393"/>
      <c r="E30" s="393"/>
      <c r="F30" s="393"/>
      <c r="G30" s="394"/>
    </row>
    <row r="31" spans="1:10" s="26" customFormat="1" ht="27" customHeight="1" x14ac:dyDescent="0.25">
      <c r="A31" s="210" t="s">
        <v>262</v>
      </c>
      <c r="B31" s="99" t="s">
        <v>320</v>
      </c>
      <c r="C31" s="211" t="s">
        <v>266</v>
      </c>
      <c r="D31" s="212"/>
      <c r="E31" s="213">
        <v>8.5000000000000006E-2</v>
      </c>
      <c r="F31" s="205">
        <f t="shared" ref="F31:F34" si="1">D31*(1+E31)</f>
        <v>0</v>
      </c>
      <c r="G31" s="214"/>
    </row>
    <row r="32" spans="1:10" s="26" customFormat="1" ht="27" customHeight="1" x14ac:dyDescent="0.25">
      <c r="A32" s="210" t="s">
        <v>263</v>
      </c>
      <c r="B32" s="99" t="s">
        <v>321</v>
      </c>
      <c r="C32" s="211" t="s">
        <v>266</v>
      </c>
      <c r="D32" s="212"/>
      <c r="E32" s="213">
        <v>8.5000000000000006E-2</v>
      </c>
      <c r="F32" s="205">
        <f t="shared" ref="F32" si="2">D32*(1+E32)</f>
        <v>0</v>
      </c>
      <c r="G32" s="214"/>
    </row>
    <row r="33" spans="1:10" s="26" customFormat="1" ht="27" customHeight="1" x14ac:dyDescent="0.25">
      <c r="A33" s="210" t="s">
        <v>264</v>
      </c>
      <c r="B33" s="99" t="s">
        <v>322</v>
      </c>
      <c r="C33" s="211" t="s">
        <v>244</v>
      </c>
      <c r="D33" s="212"/>
      <c r="E33" s="213">
        <v>8.5000000000000006E-2</v>
      </c>
      <c r="F33" s="205">
        <f t="shared" si="1"/>
        <v>0</v>
      </c>
      <c r="G33" s="214"/>
    </row>
    <row r="34" spans="1:10" s="26" customFormat="1" ht="27" customHeight="1" thickBot="1" x14ac:dyDescent="0.3">
      <c r="A34" s="210" t="s">
        <v>265</v>
      </c>
      <c r="B34" s="99" t="s">
        <v>323</v>
      </c>
      <c r="C34" s="211" t="s">
        <v>266</v>
      </c>
      <c r="D34" s="212"/>
      <c r="E34" s="213">
        <v>8.5000000000000006E-2</v>
      </c>
      <c r="F34" s="205">
        <f t="shared" si="1"/>
        <v>0</v>
      </c>
      <c r="G34" s="214"/>
    </row>
    <row r="35" spans="1:10" ht="23.25" customHeight="1" thickBot="1" x14ac:dyDescent="0.3">
      <c r="A35" s="403" t="s">
        <v>324</v>
      </c>
      <c r="B35" s="404"/>
      <c r="C35" s="158"/>
      <c r="D35" s="203"/>
      <c r="E35" s="50"/>
      <c r="F35" s="51"/>
      <c r="G35" s="52"/>
      <c r="H35" s="19"/>
      <c r="I35" s="19"/>
      <c r="J35" s="19"/>
    </row>
    <row r="36" spans="1:10" ht="24.75" customHeight="1" x14ac:dyDescent="0.25">
      <c r="A36" s="381" t="s">
        <v>341</v>
      </c>
      <c r="B36" s="382"/>
      <c r="C36" s="382"/>
      <c r="D36" s="382"/>
      <c r="E36" s="382"/>
      <c r="F36" s="382"/>
      <c r="G36" s="383"/>
    </row>
    <row r="37" spans="1:10" ht="24.75" customHeight="1" x14ac:dyDescent="0.25">
      <c r="A37" s="387" t="s">
        <v>346</v>
      </c>
      <c r="B37" s="388"/>
      <c r="C37" s="388"/>
      <c r="D37" s="388"/>
      <c r="E37" s="388"/>
      <c r="F37" s="388"/>
      <c r="G37" s="389"/>
    </row>
    <row r="38" spans="1:10" s="26" customFormat="1" ht="39" customHeight="1" x14ac:dyDescent="0.25">
      <c r="A38" s="210" t="s">
        <v>328</v>
      </c>
      <c r="B38" s="99" t="s">
        <v>342</v>
      </c>
      <c r="C38" s="211" t="s">
        <v>244</v>
      </c>
      <c r="D38" s="212"/>
      <c r="E38" s="213">
        <v>8.5000000000000006E-2</v>
      </c>
      <c r="F38" s="205">
        <f>D38*(1+E38)</f>
        <v>0</v>
      </c>
      <c r="G38" s="214"/>
    </row>
    <row r="39" spans="1:10" s="26" customFormat="1" ht="30" customHeight="1" x14ac:dyDescent="0.25">
      <c r="A39" s="210" t="s">
        <v>329</v>
      </c>
      <c r="B39" s="218" t="s">
        <v>343</v>
      </c>
      <c r="C39" s="211" t="s">
        <v>244</v>
      </c>
      <c r="D39" s="212"/>
      <c r="E39" s="213">
        <v>8.5000000000000006E-2</v>
      </c>
      <c r="F39" s="205">
        <f>D39*(1+E39)</f>
        <v>0</v>
      </c>
      <c r="G39" s="214"/>
    </row>
    <row r="40" spans="1:10" s="26" customFormat="1" ht="30" customHeight="1" x14ac:dyDescent="0.25">
      <c r="A40" s="210" t="s">
        <v>330</v>
      </c>
      <c r="B40" s="218" t="s">
        <v>344</v>
      </c>
      <c r="C40" s="211" t="s">
        <v>244</v>
      </c>
      <c r="D40" s="212"/>
      <c r="E40" s="213">
        <v>8.5000000000000006E-2</v>
      </c>
      <c r="F40" s="205">
        <f>D40*(1+E40)</f>
        <v>0</v>
      </c>
      <c r="G40" s="214"/>
    </row>
    <row r="41" spans="1:10" s="26" customFormat="1" ht="30" customHeight="1" x14ac:dyDescent="0.25">
      <c r="A41" s="210" t="s">
        <v>347</v>
      </c>
      <c r="B41" s="218" t="s">
        <v>345</v>
      </c>
      <c r="C41" s="211" t="s">
        <v>244</v>
      </c>
      <c r="D41" s="212"/>
      <c r="E41" s="213">
        <v>8.5000000000000006E-2</v>
      </c>
      <c r="F41" s="205">
        <f>D41*(1+E41)</f>
        <v>0</v>
      </c>
      <c r="G41" s="214"/>
    </row>
    <row r="42" spans="1:10" ht="24.75" customHeight="1" x14ac:dyDescent="0.25">
      <c r="A42" s="381" t="s">
        <v>331</v>
      </c>
      <c r="B42" s="382"/>
      <c r="C42" s="382"/>
      <c r="D42" s="382"/>
      <c r="E42" s="382"/>
      <c r="F42" s="382"/>
      <c r="G42" s="383"/>
    </row>
    <row r="43" spans="1:10" s="26" customFormat="1" ht="39" customHeight="1" x14ac:dyDescent="0.25">
      <c r="A43" s="210" t="s">
        <v>332</v>
      </c>
      <c r="B43" s="100" t="s">
        <v>325</v>
      </c>
      <c r="C43" s="211" t="s">
        <v>67</v>
      </c>
      <c r="D43" s="212"/>
      <c r="E43" s="213">
        <v>8.5000000000000006E-2</v>
      </c>
      <c r="F43" s="205">
        <f>D43*(1+E43)</f>
        <v>0</v>
      </c>
      <c r="G43" s="214"/>
    </row>
    <row r="44" spans="1:10" s="26" customFormat="1" ht="30" customHeight="1" x14ac:dyDescent="0.25">
      <c r="A44" s="210" t="s">
        <v>333</v>
      </c>
      <c r="B44" s="99" t="s">
        <v>326</v>
      </c>
      <c r="C44" s="211" t="s">
        <v>67</v>
      </c>
      <c r="D44" s="212"/>
      <c r="E44" s="213">
        <v>8.5000000000000006E-2</v>
      </c>
      <c r="F44" s="205">
        <f>D44*(1+E44)</f>
        <v>0</v>
      </c>
      <c r="G44" s="214"/>
    </row>
    <row r="45" spans="1:10" s="26" customFormat="1" ht="30" customHeight="1" x14ac:dyDescent="0.25">
      <c r="A45" s="210" t="s">
        <v>334</v>
      </c>
      <c r="B45" s="99" t="s">
        <v>327</v>
      </c>
      <c r="C45" s="211" t="str">
        <f>'BPU Travaux Rénovation SS4'!C55</f>
        <v>FT</v>
      </c>
      <c r="D45" s="212"/>
      <c r="E45" s="213">
        <v>8.5000000000000006E-2</v>
      </c>
      <c r="F45" s="205">
        <f>D45*(1+E45)</f>
        <v>0</v>
      </c>
      <c r="G45" s="214"/>
    </row>
    <row r="46" spans="1:10" ht="24.75" customHeight="1" x14ac:dyDescent="0.25">
      <c r="A46" s="381" t="s">
        <v>348</v>
      </c>
      <c r="B46" s="382"/>
      <c r="C46" s="382"/>
      <c r="D46" s="382"/>
      <c r="E46" s="382"/>
      <c r="F46" s="382"/>
      <c r="G46" s="383"/>
    </row>
    <row r="47" spans="1:10" ht="24.75" customHeight="1" x14ac:dyDescent="0.25">
      <c r="A47" s="384" t="s">
        <v>354</v>
      </c>
      <c r="B47" s="385"/>
      <c r="C47" s="385"/>
      <c r="D47" s="385"/>
      <c r="E47" s="385"/>
      <c r="F47" s="385"/>
      <c r="G47" s="386"/>
    </row>
    <row r="48" spans="1:10" s="26" customFormat="1" ht="37.5" customHeight="1" x14ac:dyDescent="0.25">
      <c r="A48" s="122" t="s">
        <v>349</v>
      </c>
      <c r="B48" s="123" t="s">
        <v>335</v>
      </c>
      <c r="C48" s="159" t="s">
        <v>28</v>
      </c>
      <c r="D48" s="124"/>
      <c r="E48" s="125"/>
      <c r="F48" s="126"/>
      <c r="G48" s="182"/>
    </row>
    <row r="49" spans="1:10" s="26" customFormat="1" ht="37.5" customHeight="1" x14ac:dyDescent="0.25">
      <c r="A49" s="210" t="s">
        <v>350</v>
      </c>
      <c r="B49" s="219" t="s">
        <v>336</v>
      </c>
      <c r="C49" s="211" t="s">
        <v>28</v>
      </c>
      <c r="D49" s="220"/>
      <c r="E49" s="221"/>
      <c r="F49" s="222"/>
      <c r="G49" s="214"/>
    </row>
    <row r="50" spans="1:10" s="26" customFormat="1" ht="43.5" customHeight="1" x14ac:dyDescent="0.25">
      <c r="A50" s="210" t="s">
        <v>351</v>
      </c>
      <c r="B50" s="219" t="s">
        <v>337</v>
      </c>
      <c r="C50" s="211" t="s">
        <v>28</v>
      </c>
      <c r="D50" s="220"/>
      <c r="E50" s="221"/>
      <c r="F50" s="222"/>
      <c r="G50" s="214"/>
    </row>
    <row r="51" spans="1:10" s="26" customFormat="1" ht="36" customHeight="1" x14ac:dyDescent="0.25">
      <c r="A51" s="210" t="s">
        <v>352</v>
      </c>
      <c r="B51" s="219" t="s">
        <v>338</v>
      </c>
      <c r="C51" s="211" t="s">
        <v>28</v>
      </c>
      <c r="D51" s="220"/>
      <c r="E51" s="221"/>
      <c r="F51" s="222"/>
      <c r="G51" s="214"/>
    </row>
    <row r="52" spans="1:10" s="26" customFormat="1" ht="37.5" customHeight="1" thickBot="1" x14ac:dyDescent="0.3">
      <c r="A52" s="210" t="s">
        <v>353</v>
      </c>
      <c r="B52" s="183" t="s">
        <v>339</v>
      </c>
      <c r="C52" s="211" t="s">
        <v>28</v>
      </c>
      <c r="D52" s="220"/>
      <c r="E52" s="221"/>
      <c r="F52" s="222"/>
      <c r="G52" s="214"/>
    </row>
    <row r="53" spans="1:10" ht="29.25" customHeight="1" thickBot="1" x14ac:dyDescent="0.3">
      <c r="A53" s="405" t="s">
        <v>340</v>
      </c>
      <c r="B53" s="406"/>
      <c r="C53" s="160"/>
      <c r="D53" s="206"/>
      <c r="E53" s="56"/>
      <c r="F53" s="57"/>
      <c r="G53" s="58"/>
      <c r="H53" s="19"/>
      <c r="I53" s="19"/>
      <c r="J53" s="19"/>
    </row>
    <row r="54" spans="1:10" ht="25.5" customHeight="1" thickBot="1" x14ac:dyDescent="0.3">
      <c r="A54" s="390" t="s">
        <v>356</v>
      </c>
      <c r="B54" s="391"/>
      <c r="C54" s="157"/>
      <c r="D54" s="202"/>
      <c r="E54" s="40"/>
      <c r="F54" s="36"/>
      <c r="G54" s="9"/>
      <c r="H54" s="19"/>
      <c r="I54" s="19"/>
      <c r="J54" s="19"/>
    </row>
    <row r="55" spans="1:10" s="26" customFormat="1" ht="27" customHeight="1" x14ac:dyDescent="0.25">
      <c r="A55" s="210" t="s">
        <v>366</v>
      </c>
      <c r="B55" s="99" t="s">
        <v>355</v>
      </c>
      <c r="C55" s="211" t="s">
        <v>244</v>
      </c>
      <c r="D55" s="212"/>
      <c r="E55" s="213">
        <v>8.5000000000000006E-2</v>
      </c>
      <c r="F55" s="205">
        <f t="shared" ref="F55:F62" si="3">D55*(1+E55)</f>
        <v>0</v>
      </c>
      <c r="G55" s="214"/>
    </row>
    <row r="56" spans="1:10" s="26" customFormat="1" ht="27" customHeight="1" x14ac:dyDescent="0.25">
      <c r="A56" s="210" t="s">
        <v>367</v>
      </c>
      <c r="B56" s="99" t="s">
        <v>359</v>
      </c>
      <c r="C56" s="211" t="s">
        <v>357</v>
      </c>
      <c r="D56" s="212"/>
      <c r="E56" s="213">
        <v>8.5000000000000006E-2</v>
      </c>
      <c r="F56" s="205">
        <f t="shared" si="3"/>
        <v>0</v>
      </c>
      <c r="G56" s="223"/>
    </row>
    <row r="57" spans="1:10" s="26" customFormat="1" ht="27" customHeight="1" x14ac:dyDescent="0.25">
      <c r="A57" s="210" t="s">
        <v>368</v>
      </c>
      <c r="B57" s="99" t="s">
        <v>360</v>
      </c>
      <c r="C57" s="211" t="s">
        <v>34</v>
      </c>
      <c r="D57" s="212"/>
      <c r="E57" s="213">
        <v>8.5000000000000006E-2</v>
      </c>
      <c r="F57" s="205">
        <f t="shared" si="3"/>
        <v>0</v>
      </c>
      <c r="G57" s="223"/>
    </row>
    <row r="58" spans="1:10" s="26" customFormat="1" ht="27" customHeight="1" x14ac:dyDescent="0.25">
      <c r="A58" s="210" t="s">
        <v>369</v>
      </c>
      <c r="B58" s="99" t="s">
        <v>361</v>
      </c>
      <c r="C58" s="211" t="s">
        <v>357</v>
      </c>
      <c r="D58" s="212"/>
      <c r="E58" s="213">
        <v>8.5000000000000006E-2</v>
      </c>
      <c r="F58" s="205">
        <f t="shared" si="3"/>
        <v>0</v>
      </c>
      <c r="G58" s="223"/>
    </row>
    <row r="59" spans="1:10" s="26" customFormat="1" ht="27" customHeight="1" x14ac:dyDescent="0.25">
      <c r="A59" s="210" t="s">
        <v>370</v>
      </c>
      <c r="B59" s="99" t="s">
        <v>362</v>
      </c>
      <c r="C59" s="211" t="s">
        <v>357</v>
      </c>
      <c r="D59" s="212"/>
      <c r="E59" s="213">
        <v>8.5000000000000006E-2</v>
      </c>
      <c r="F59" s="205">
        <f t="shared" si="3"/>
        <v>0</v>
      </c>
      <c r="G59" s="223"/>
    </row>
    <row r="60" spans="1:10" s="26" customFormat="1" ht="27" customHeight="1" x14ac:dyDescent="0.25">
      <c r="A60" s="210" t="s">
        <v>371</v>
      </c>
      <c r="B60" s="99" t="s">
        <v>363</v>
      </c>
      <c r="C60" s="211" t="s">
        <v>272</v>
      </c>
      <c r="D60" s="212"/>
      <c r="E60" s="213">
        <v>8.5000000000000006E-2</v>
      </c>
      <c r="F60" s="205">
        <f t="shared" si="3"/>
        <v>0</v>
      </c>
      <c r="G60" s="223"/>
    </row>
    <row r="61" spans="1:10" s="26" customFormat="1" ht="27" customHeight="1" x14ac:dyDescent="0.25">
      <c r="A61" s="210" t="s">
        <v>372</v>
      </c>
      <c r="B61" s="99" t="s">
        <v>364</v>
      </c>
      <c r="C61" s="211" t="s">
        <v>358</v>
      </c>
      <c r="D61" s="212"/>
      <c r="E61" s="213">
        <v>8.5000000000000006E-2</v>
      </c>
      <c r="F61" s="205">
        <f>D61*(1+E61)</f>
        <v>0</v>
      </c>
      <c r="G61" s="223"/>
    </row>
    <row r="62" spans="1:10" s="26" customFormat="1" ht="27" customHeight="1" thickBot="1" x14ac:dyDescent="0.3">
      <c r="A62" s="210" t="s">
        <v>373</v>
      </c>
      <c r="B62" s="99" t="s">
        <v>365</v>
      </c>
      <c r="C62" s="211" t="s">
        <v>272</v>
      </c>
      <c r="D62" s="212"/>
      <c r="E62" s="213">
        <v>8.5000000000000006E-2</v>
      </c>
      <c r="F62" s="205">
        <f t="shared" si="3"/>
        <v>0</v>
      </c>
      <c r="G62" s="223"/>
    </row>
    <row r="63" spans="1:10" ht="23.25" customHeight="1" thickBot="1" x14ac:dyDescent="0.3">
      <c r="A63" s="390" t="s">
        <v>374</v>
      </c>
      <c r="B63" s="391"/>
      <c r="C63" s="157"/>
      <c r="D63" s="202"/>
      <c r="E63" s="40"/>
      <c r="F63" s="36"/>
      <c r="G63" s="9"/>
      <c r="H63" s="19"/>
      <c r="I63" s="19"/>
      <c r="J63" s="19"/>
    </row>
    <row r="64" spans="1:10" s="26" customFormat="1" ht="27" customHeight="1" x14ac:dyDescent="0.25">
      <c r="A64" s="210" t="s">
        <v>375</v>
      </c>
      <c r="B64" s="224" t="s">
        <v>376</v>
      </c>
      <c r="C64" s="225" t="s">
        <v>34</v>
      </c>
      <c r="D64" s="212"/>
      <c r="E64" s="213">
        <v>8.5000000000000006E-2</v>
      </c>
      <c r="F64" s="205">
        <f t="shared" ref="F64:F95" si="4">D64*(1+E64)</f>
        <v>0</v>
      </c>
      <c r="G64" s="214"/>
    </row>
    <row r="65" spans="1:10" s="26" customFormat="1" ht="27" customHeight="1" x14ac:dyDescent="0.25">
      <c r="A65" s="210" t="s">
        <v>391</v>
      </c>
      <c r="B65" s="224" t="s">
        <v>377</v>
      </c>
      <c r="C65" s="225" t="s">
        <v>357</v>
      </c>
      <c r="D65" s="212"/>
      <c r="E65" s="213">
        <v>8.5000000000000006E-2</v>
      </c>
      <c r="F65" s="205">
        <f t="shared" si="4"/>
        <v>0</v>
      </c>
      <c r="G65" s="214"/>
    </row>
    <row r="66" spans="1:10" s="26" customFormat="1" ht="27" customHeight="1" x14ac:dyDescent="0.25">
      <c r="A66" s="210" t="s">
        <v>392</v>
      </c>
      <c r="B66" s="224" t="s">
        <v>378</v>
      </c>
      <c r="C66" s="225" t="s">
        <v>272</v>
      </c>
      <c r="D66" s="212"/>
      <c r="E66" s="213">
        <v>8.5000000000000006E-2</v>
      </c>
      <c r="F66" s="205">
        <f t="shared" si="4"/>
        <v>0</v>
      </c>
      <c r="G66" s="214"/>
    </row>
    <row r="67" spans="1:10" s="26" customFormat="1" ht="27" customHeight="1" x14ac:dyDescent="0.25">
      <c r="A67" s="210" t="s">
        <v>393</v>
      </c>
      <c r="B67" s="224" t="s">
        <v>379</v>
      </c>
      <c r="C67" s="225" t="s">
        <v>272</v>
      </c>
      <c r="D67" s="212"/>
      <c r="E67" s="213">
        <v>8.5000000000000006E-2</v>
      </c>
      <c r="F67" s="205">
        <f t="shared" si="4"/>
        <v>0</v>
      </c>
      <c r="G67" s="214"/>
    </row>
    <row r="68" spans="1:10" s="26" customFormat="1" ht="27" customHeight="1" x14ac:dyDescent="0.25">
      <c r="A68" s="210" t="s">
        <v>394</v>
      </c>
      <c r="B68" s="224" t="s">
        <v>380</v>
      </c>
      <c r="C68" s="225" t="s">
        <v>34</v>
      </c>
      <c r="D68" s="212"/>
      <c r="E68" s="213">
        <v>8.5000000000000006E-2</v>
      </c>
      <c r="F68" s="205">
        <f t="shared" si="4"/>
        <v>0</v>
      </c>
      <c r="G68" s="214"/>
    </row>
    <row r="69" spans="1:10" s="26" customFormat="1" ht="27" customHeight="1" x14ac:dyDescent="0.25">
      <c r="A69" s="210" t="s">
        <v>395</v>
      </c>
      <c r="B69" s="224" t="s">
        <v>381</v>
      </c>
      <c r="C69" s="225" t="s">
        <v>357</v>
      </c>
      <c r="D69" s="212"/>
      <c r="E69" s="213">
        <v>8.5000000000000006E-2</v>
      </c>
      <c r="F69" s="205">
        <f t="shared" si="4"/>
        <v>0</v>
      </c>
      <c r="G69" s="214"/>
    </row>
    <row r="70" spans="1:10" s="26" customFormat="1" ht="27" customHeight="1" x14ac:dyDescent="0.25">
      <c r="A70" s="210" t="s">
        <v>396</v>
      </c>
      <c r="B70" s="224" t="s">
        <v>382</v>
      </c>
      <c r="C70" s="225" t="s">
        <v>357</v>
      </c>
      <c r="D70" s="212"/>
      <c r="E70" s="213">
        <v>8.5000000000000006E-2</v>
      </c>
      <c r="F70" s="205">
        <f t="shared" si="4"/>
        <v>0</v>
      </c>
      <c r="G70" s="214"/>
    </row>
    <row r="71" spans="1:10" s="26" customFormat="1" ht="27" customHeight="1" x14ac:dyDescent="0.25">
      <c r="A71" s="210" t="s">
        <v>397</v>
      </c>
      <c r="B71" s="224" t="s">
        <v>383</v>
      </c>
      <c r="C71" s="225" t="s">
        <v>357</v>
      </c>
      <c r="D71" s="212"/>
      <c r="E71" s="213">
        <v>8.5000000000000006E-2</v>
      </c>
      <c r="F71" s="205">
        <f t="shared" si="4"/>
        <v>0</v>
      </c>
      <c r="G71" s="214"/>
    </row>
    <row r="72" spans="1:10" s="26" customFormat="1" ht="27" customHeight="1" x14ac:dyDescent="0.25">
      <c r="A72" s="210" t="s">
        <v>398</v>
      </c>
      <c r="B72" s="224" t="s">
        <v>384</v>
      </c>
      <c r="C72" s="225" t="s">
        <v>272</v>
      </c>
      <c r="D72" s="212"/>
      <c r="E72" s="213">
        <v>8.5000000000000006E-2</v>
      </c>
      <c r="F72" s="205">
        <f t="shared" ref="F72:F76" si="5">D72*(1+E72)</f>
        <v>0</v>
      </c>
      <c r="G72" s="214"/>
    </row>
    <row r="73" spans="1:10" s="26" customFormat="1" ht="27" customHeight="1" x14ac:dyDescent="0.25">
      <c r="A73" s="210" t="s">
        <v>399</v>
      </c>
      <c r="B73" s="224" t="s">
        <v>385</v>
      </c>
      <c r="C73" s="225" t="s">
        <v>272</v>
      </c>
      <c r="D73" s="212"/>
      <c r="E73" s="213">
        <v>8.5000000000000006E-2</v>
      </c>
      <c r="F73" s="205">
        <f t="shared" si="5"/>
        <v>0</v>
      </c>
      <c r="G73" s="214"/>
    </row>
    <row r="74" spans="1:10" s="26" customFormat="1" ht="27" customHeight="1" x14ac:dyDescent="0.25">
      <c r="A74" s="210" t="s">
        <v>400</v>
      </c>
      <c r="B74" s="224" t="s">
        <v>386</v>
      </c>
      <c r="C74" s="225" t="s">
        <v>357</v>
      </c>
      <c r="D74" s="212"/>
      <c r="E74" s="213">
        <v>8.5000000000000006E-2</v>
      </c>
      <c r="F74" s="205">
        <f t="shared" si="5"/>
        <v>0</v>
      </c>
      <c r="G74" s="214"/>
    </row>
    <row r="75" spans="1:10" s="26" customFormat="1" ht="27" customHeight="1" x14ac:dyDescent="0.25">
      <c r="A75" s="210" t="s">
        <v>401</v>
      </c>
      <c r="B75" s="224" t="s">
        <v>387</v>
      </c>
      <c r="C75" s="225" t="s">
        <v>272</v>
      </c>
      <c r="D75" s="212"/>
      <c r="E75" s="213">
        <v>8.5000000000000006E-2</v>
      </c>
      <c r="F75" s="205">
        <f t="shared" si="5"/>
        <v>0</v>
      </c>
      <c r="G75" s="214"/>
    </row>
    <row r="76" spans="1:10" s="26" customFormat="1" ht="27" customHeight="1" x14ac:dyDescent="0.25">
      <c r="A76" s="210" t="s">
        <v>402</v>
      </c>
      <c r="B76" s="224" t="s">
        <v>388</v>
      </c>
      <c r="C76" s="225" t="s">
        <v>272</v>
      </c>
      <c r="D76" s="212"/>
      <c r="E76" s="213">
        <v>8.5000000000000006E-2</v>
      </c>
      <c r="F76" s="205">
        <f t="shared" si="5"/>
        <v>0</v>
      </c>
      <c r="G76" s="214"/>
    </row>
    <row r="77" spans="1:10" s="26" customFormat="1" ht="27" customHeight="1" x14ac:dyDescent="0.25">
      <c r="A77" s="210" t="s">
        <v>403</v>
      </c>
      <c r="B77" s="224" t="s">
        <v>389</v>
      </c>
      <c r="C77" s="225" t="s">
        <v>272</v>
      </c>
      <c r="D77" s="212"/>
      <c r="E77" s="213">
        <v>8.5000000000000006E-2</v>
      </c>
      <c r="F77" s="205">
        <f t="shared" ref="F77:F92" si="6">D77*(1+E77)</f>
        <v>0</v>
      </c>
      <c r="G77" s="214"/>
    </row>
    <row r="78" spans="1:10" s="26" customFormat="1" ht="27" customHeight="1" thickBot="1" x14ac:dyDescent="0.3">
      <c r="A78" s="210" t="s">
        <v>404</v>
      </c>
      <c r="B78" s="224" t="s">
        <v>390</v>
      </c>
      <c r="C78" s="225" t="s">
        <v>357</v>
      </c>
      <c r="D78" s="212"/>
      <c r="E78" s="213">
        <v>8.5000000000000006E-2</v>
      </c>
      <c r="F78" s="205">
        <f t="shared" si="6"/>
        <v>0</v>
      </c>
      <c r="G78" s="214"/>
    </row>
    <row r="79" spans="1:10" ht="23.25" customHeight="1" thickBot="1" x14ac:dyDescent="0.3">
      <c r="A79" s="390" t="s">
        <v>405</v>
      </c>
      <c r="B79" s="391"/>
      <c r="C79" s="157"/>
      <c r="D79" s="202"/>
      <c r="E79" s="40"/>
      <c r="F79" s="36"/>
      <c r="G79" s="9"/>
      <c r="H79" s="19"/>
      <c r="I79" s="19"/>
      <c r="J79" s="19"/>
    </row>
    <row r="80" spans="1:10" s="26" customFormat="1" ht="27" customHeight="1" x14ac:dyDescent="0.25">
      <c r="A80" s="210" t="s">
        <v>406</v>
      </c>
      <c r="B80" s="99" t="s">
        <v>411</v>
      </c>
      <c r="C80" s="211" t="s">
        <v>357</v>
      </c>
      <c r="D80" s="212"/>
      <c r="E80" s="213">
        <v>8.5000000000000006E-2</v>
      </c>
      <c r="F80" s="205">
        <f t="shared" si="6"/>
        <v>0</v>
      </c>
      <c r="G80" s="223"/>
    </row>
    <row r="81" spans="1:10" s="26" customFormat="1" ht="27" customHeight="1" x14ac:dyDescent="0.25">
      <c r="A81" s="210" t="s">
        <v>407</v>
      </c>
      <c r="B81" s="99" t="s">
        <v>277</v>
      </c>
      <c r="C81" s="211" t="s">
        <v>357</v>
      </c>
      <c r="D81" s="212"/>
      <c r="E81" s="213">
        <v>8.5000000000000006E-2</v>
      </c>
      <c r="F81" s="205">
        <f t="shared" si="6"/>
        <v>0</v>
      </c>
      <c r="G81" s="223"/>
    </row>
    <row r="82" spans="1:10" s="26" customFormat="1" ht="27" customHeight="1" x14ac:dyDescent="0.25">
      <c r="A82" s="210" t="s">
        <v>408</v>
      </c>
      <c r="B82" s="99" t="s">
        <v>278</v>
      </c>
      <c r="C82" s="211" t="s">
        <v>272</v>
      </c>
      <c r="D82" s="212"/>
      <c r="E82" s="213">
        <v>8.5000000000000006E-2</v>
      </c>
      <c r="F82" s="205">
        <f t="shared" si="6"/>
        <v>0</v>
      </c>
      <c r="G82" s="223"/>
    </row>
    <row r="83" spans="1:10" s="26" customFormat="1" ht="27" customHeight="1" thickBot="1" x14ac:dyDescent="0.3">
      <c r="A83" s="210" t="s">
        <v>409</v>
      </c>
      <c r="B83" s="99" t="s">
        <v>410</v>
      </c>
      <c r="C83" s="211" t="s">
        <v>358</v>
      </c>
      <c r="D83" s="212"/>
      <c r="E83" s="213">
        <v>8.5000000000000006E-2</v>
      </c>
      <c r="F83" s="205">
        <f>D83*(1+E83)</f>
        <v>0</v>
      </c>
      <c r="G83" s="223"/>
    </row>
    <row r="84" spans="1:10" ht="23.25" customHeight="1" thickBot="1" x14ac:dyDescent="0.3">
      <c r="A84" s="390" t="s">
        <v>412</v>
      </c>
      <c r="B84" s="391"/>
      <c r="C84" s="157"/>
      <c r="D84" s="202"/>
      <c r="E84" s="40"/>
      <c r="F84" s="36"/>
      <c r="G84" s="9"/>
      <c r="H84" s="19"/>
      <c r="I84" s="19"/>
      <c r="J84" s="19"/>
    </row>
    <row r="85" spans="1:10" s="26" customFormat="1" ht="27" customHeight="1" x14ac:dyDescent="0.25">
      <c r="A85" s="210" t="s">
        <v>413</v>
      </c>
      <c r="B85" s="226" t="s">
        <v>414</v>
      </c>
      <c r="C85" s="227" t="s">
        <v>34</v>
      </c>
      <c r="D85" s="212"/>
      <c r="E85" s="213">
        <v>8.5000000000000006E-2</v>
      </c>
      <c r="F85" s="205">
        <f t="shared" si="6"/>
        <v>0</v>
      </c>
      <c r="G85" s="214"/>
    </row>
    <row r="86" spans="1:10" s="26" customFormat="1" ht="27" customHeight="1" x14ac:dyDescent="0.25">
      <c r="A86" s="210" t="s">
        <v>425</v>
      </c>
      <c r="B86" s="226" t="s">
        <v>415</v>
      </c>
      <c r="C86" s="227" t="s">
        <v>34</v>
      </c>
      <c r="D86" s="212"/>
      <c r="E86" s="213">
        <v>8.5000000000000006E-2</v>
      </c>
      <c r="F86" s="205">
        <f t="shared" si="6"/>
        <v>0</v>
      </c>
      <c r="G86" s="214"/>
    </row>
    <row r="87" spans="1:10" s="26" customFormat="1" ht="27" customHeight="1" x14ac:dyDescent="0.25">
      <c r="A87" s="210" t="s">
        <v>426</v>
      </c>
      <c r="B87" s="226" t="s">
        <v>416</v>
      </c>
      <c r="C87" s="227" t="s">
        <v>272</v>
      </c>
      <c r="D87" s="212"/>
      <c r="E87" s="213">
        <v>8.5000000000000006E-2</v>
      </c>
      <c r="F87" s="205">
        <f t="shared" si="6"/>
        <v>0</v>
      </c>
      <c r="G87" s="214"/>
    </row>
    <row r="88" spans="1:10" s="26" customFormat="1" ht="27" customHeight="1" x14ac:dyDescent="0.25">
      <c r="A88" s="210" t="s">
        <v>427</v>
      </c>
      <c r="B88" s="226" t="s">
        <v>417</v>
      </c>
      <c r="C88" s="227" t="s">
        <v>34</v>
      </c>
      <c r="D88" s="212"/>
      <c r="E88" s="213">
        <v>8.5000000000000006E-2</v>
      </c>
      <c r="F88" s="205">
        <f t="shared" si="6"/>
        <v>0</v>
      </c>
      <c r="G88" s="214"/>
    </row>
    <row r="89" spans="1:10" s="26" customFormat="1" ht="27" customHeight="1" x14ac:dyDescent="0.25">
      <c r="A89" s="210" t="s">
        <v>428</v>
      </c>
      <c r="B89" s="228" t="s">
        <v>418</v>
      </c>
      <c r="C89" s="227" t="s">
        <v>34</v>
      </c>
      <c r="D89" s="212"/>
      <c r="E89" s="213">
        <v>8.5000000000000006E-2</v>
      </c>
      <c r="F89" s="205">
        <f t="shared" si="6"/>
        <v>0</v>
      </c>
      <c r="G89" s="214"/>
    </row>
    <row r="90" spans="1:10" s="26" customFormat="1" ht="27" customHeight="1" x14ac:dyDescent="0.25">
      <c r="A90" s="210" t="s">
        <v>429</v>
      </c>
      <c r="B90" s="226" t="s">
        <v>419</v>
      </c>
      <c r="C90" s="227" t="s">
        <v>34</v>
      </c>
      <c r="D90" s="212"/>
      <c r="E90" s="213">
        <v>8.5000000000000006E-2</v>
      </c>
      <c r="F90" s="205">
        <f t="shared" si="6"/>
        <v>0</v>
      </c>
      <c r="G90" s="214"/>
    </row>
    <row r="91" spans="1:10" s="26" customFormat="1" ht="27" customHeight="1" x14ac:dyDescent="0.25">
      <c r="A91" s="210" t="s">
        <v>430</v>
      </c>
      <c r="B91" s="226" t="s">
        <v>420</v>
      </c>
      <c r="C91" s="227" t="s">
        <v>272</v>
      </c>
      <c r="D91" s="212"/>
      <c r="E91" s="213">
        <v>8.5000000000000006E-2</v>
      </c>
      <c r="F91" s="205">
        <f t="shared" si="6"/>
        <v>0</v>
      </c>
      <c r="G91" s="214"/>
    </row>
    <row r="92" spans="1:10" s="26" customFormat="1" ht="27" customHeight="1" x14ac:dyDescent="0.25">
      <c r="A92" s="210" t="s">
        <v>431</v>
      </c>
      <c r="B92" s="226" t="s">
        <v>421</v>
      </c>
      <c r="C92" s="227" t="s">
        <v>34</v>
      </c>
      <c r="D92" s="212"/>
      <c r="E92" s="213">
        <v>8.5000000000000006E-2</v>
      </c>
      <c r="F92" s="205">
        <f t="shared" si="6"/>
        <v>0</v>
      </c>
      <c r="G92" s="214"/>
    </row>
    <row r="93" spans="1:10" s="26" customFormat="1" ht="27" customHeight="1" x14ac:dyDescent="0.25">
      <c r="A93" s="210" t="s">
        <v>432</v>
      </c>
      <c r="B93" s="226" t="s">
        <v>422</v>
      </c>
      <c r="C93" s="227" t="s">
        <v>34</v>
      </c>
      <c r="D93" s="212"/>
      <c r="E93" s="213">
        <v>8.5000000000000006E-2</v>
      </c>
      <c r="F93" s="205">
        <f t="shared" si="4"/>
        <v>0</v>
      </c>
      <c r="G93" s="214"/>
    </row>
    <row r="94" spans="1:10" s="26" customFormat="1" ht="27" customHeight="1" x14ac:dyDescent="0.25">
      <c r="A94" s="210" t="s">
        <v>433</v>
      </c>
      <c r="B94" s="226" t="s">
        <v>423</v>
      </c>
      <c r="C94" s="227" t="s">
        <v>34</v>
      </c>
      <c r="D94" s="212"/>
      <c r="E94" s="213">
        <v>8.5000000000000006E-2</v>
      </c>
      <c r="F94" s="205">
        <f t="shared" si="4"/>
        <v>0</v>
      </c>
      <c r="G94" s="214"/>
    </row>
    <row r="95" spans="1:10" s="26" customFormat="1" ht="27" customHeight="1" thickBot="1" x14ac:dyDescent="0.3">
      <c r="A95" s="210" t="s">
        <v>434</v>
      </c>
      <c r="B95" s="226" t="s">
        <v>424</v>
      </c>
      <c r="C95" s="227" t="s">
        <v>34</v>
      </c>
      <c r="D95" s="212"/>
      <c r="E95" s="213">
        <v>8.5000000000000006E-2</v>
      </c>
      <c r="F95" s="205">
        <f t="shared" si="4"/>
        <v>0</v>
      </c>
      <c r="G95" s="214"/>
    </row>
    <row r="96" spans="1:10" ht="23.25" customHeight="1" thickBot="1" x14ac:dyDescent="0.3">
      <c r="A96" s="390" t="s">
        <v>457</v>
      </c>
      <c r="B96" s="391"/>
      <c r="C96" s="157"/>
      <c r="D96" s="202"/>
      <c r="E96" s="40"/>
      <c r="F96" s="36"/>
      <c r="G96" s="9"/>
      <c r="H96" s="19"/>
      <c r="I96" s="19"/>
      <c r="J96" s="19"/>
    </row>
    <row r="97" spans="1:10" ht="48.75" customHeight="1" x14ac:dyDescent="0.25">
      <c r="A97" s="392" t="s">
        <v>456</v>
      </c>
      <c r="B97" s="393"/>
      <c r="C97" s="393"/>
      <c r="D97" s="393"/>
      <c r="E97" s="393"/>
      <c r="F97" s="393"/>
      <c r="G97" s="394"/>
    </row>
    <row r="98" spans="1:10" s="26" customFormat="1" ht="27" customHeight="1" x14ac:dyDescent="0.25">
      <c r="A98" s="210" t="s">
        <v>435</v>
      </c>
      <c r="B98" s="226" t="s">
        <v>436</v>
      </c>
      <c r="C98" s="229" t="s">
        <v>357</v>
      </c>
      <c r="D98" s="212"/>
      <c r="E98" s="213">
        <v>8.5000000000000006E-2</v>
      </c>
      <c r="F98" s="205">
        <f t="shared" ref="F98" si="7">D98*(1+E98)</f>
        <v>0</v>
      </c>
      <c r="G98" s="214"/>
    </row>
    <row r="99" spans="1:10" s="26" customFormat="1" ht="27" customHeight="1" x14ac:dyDescent="0.25">
      <c r="A99" s="210" t="s">
        <v>439</v>
      </c>
      <c r="B99" s="226" t="s">
        <v>437</v>
      </c>
      <c r="C99" s="229" t="s">
        <v>244</v>
      </c>
      <c r="D99" s="212"/>
      <c r="E99" s="213">
        <v>8.5000000000000006E-2</v>
      </c>
      <c r="F99" s="205">
        <f t="shared" ref="F99" si="8">D99*(1+E99)</f>
        <v>0</v>
      </c>
      <c r="G99" s="214"/>
    </row>
    <row r="100" spans="1:10" s="26" customFormat="1" ht="27" customHeight="1" x14ac:dyDescent="0.25">
      <c r="A100" s="210" t="s">
        <v>440</v>
      </c>
      <c r="B100" s="226" t="s">
        <v>438</v>
      </c>
      <c r="C100" s="229" t="s">
        <v>244</v>
      </c>
      <c r="D100" s="212"/>
      <c r="E100" s="213">
        <v>8.5000000000000006E-2</v>
      </c>
      <c r="F100" s="205">
        <f>D100*(1+E100)</f>
        <v>0</v>
      </c>
      <c r="G100" s="214"/>
    </row>
    <row r="101" spans="1:10" s="26" customFormat="1" ht="27" customHeight="1" x14ac:dyDescent="0.25">
      <c r="A101" s="210"/>
      <c r="B101" s="230" t="s">
        <v>1113</v>
      </c>
      <c r="C101" s="231"/>
      <c r="D101" s="232"/>
      <c r="E101" s="221"/>
      <c r="F101" s="222"/>
      <c r="G101" s="214"/>
    </row>
    <row r="102" spans="1:10" ht="18.75" customHeight="1" x14ac:dyDescent="0.25">
      <c r="A102" s="460" t="s">
        <v>2</v>
      </c>
      <c r="B102" s="461"/>
      <c r="C102" s="461"/>
      <c r="D102" s="461"/>
      <c r="E102" s="461"/>
      <c r="F102" s="461"/>
      <c r="G102" s="462"/>
    </row>
    <row r="103" spans="1:10" s="26" customFormat="1" ht="27" customHeight="1" x14ac:dyDescent="0.25">
      <c r="A103" s="210" t="s">
        <v>458</v>
      </c>
      <c r="B103" s="233" t="s">
        <v>3</v>
      </c>
      <c r="C103" s="234" t="s">
        <v>4</v>
      </c>
      <c r="D103" s="212"/>
      <c r="E103" s="213">
        <v>8.5000000000000006E-2</v>
      </c>
      <c r="F103" s="205">
        <f t="shared" ref="F103:F104" si="9">D103*(1+E103)</f>
        <v>0</v>
      </c>
      <c r="G103" s="214"/>
    </row>
    <row r="104" spans="1:10" s="26" customFormat="1" ht="27" customHeight="1" x14ac:dyDescent="0.25">
      <c r="A104" s="210" t="s">
        <v>459</v>
      </c>
      <c r="B104" s="233" t="s">
        <v>5</v>
      </c>
      <c r="C104" s="234" t="s">
        <v>4</v>
      </c>
      <c r="D104" s="212"/>
      <c r="E104" s="213">
        <v>8.5000000000000006E-2</v>
      </c>
      <c r="F104" s="205">
        <f t="shared" si="9"/>
        <v>0</v>
      </c>
      <c r="G104" s="214"/>
    </row>
    <row r="105" spans="1:10" s="26" customFormat="1" ht="27" customHeight="1" x14ac:dyDescent="0.25">
      <c r="A105" s="210" t="s">
        <v>460</v>
      </c>
      <c r="B105" s="233" t="s">
        <v>6</v>
      </c>
      <c r="C105" s="234" t="s">
        <v>4</v>
      </c>
      <c r="D105" s="212"/>
      <c r="E105" s="213">
        <v>8.5000000000000006E-2</v>
      </c>
      <c r="F105" s="205">
        <f>D105*(1+E105)</f>
        <v>0</v>
      </c>
      <c r="G105" s="214"/>
    </row>
    <row r="106" spans="1:10" ht="18.75" customHeight="1" x14ac:dyDescent="0.25">
      <c r="A106" s="460" t="s">
        <v>7</v>
      </c>
      <c r="B106" s="461"/>
      <c r="C106" s="461"/>
      <c r="D106" s="461"/>
      <c r="E106" s="461"/>
      <c r="F106" s="461"/>
      <c r="G106" s="462"/>
    </row>
    <row r="107" spans="1:10" s="26" customFormat="1" ht="27" customHeight="1" x14ac:dyDescent="0.25">
      <c r="A107" s="210" t="s">
        <v>461</v>
      </c>
      <c r="B107" s="235" t="s">
        <v>8</v>
      </c>
      <c r="C107" s="234" t="s">
        <v>1014</v>
      </c>
      <c r="D107" s="212"/>
      <c r="E107" s="213">
        <v>8.5000000000000006E-2</v>
      </c>
      <c r="F107" s="205">
        <f t="shared" ref="F107:F108" si="10">D107*(1+E107)</f>
        <v>0</v>
      </c>
      <c r="G107" s="214"/>
    </row>
    <row r="108" spans="1:10" s="26" customFormat="1" ht="27" customHeight="1" thickBot="1" x14ac:dyDescent="0.3">
      <c r="A108" s="210" t="s">
        <v>462</v>
      </c>
      <c r="B108" s="236" t="s">
        <v>9</v>
      </c>
      <c r="C108" s="237" t="s">
        <v>1014</v>
      </c>
      <c r="D108" s="212"/>
      <c r="E108" s="213">
        <v>8.5000000000000006E-2</v>
      </c>
      <c r="F108" s="205">
        <f t="shared" si="10"/>
        <v>0</v>
      </c>
      <c r="G108" s="214"/>
    </row>
    <row r="109" spans="1:10" ht="23.25" customHeight="1" thickBot="1" x14ac:dyDescent="0.3">
      <c r="A109" s="390" t="s">
        <v>441</v>
      </c>
      <c r="B109" s="391"/>
      <c r="C109" s="157"/>
      <c r="D109" s="202"/>
      <c r="E109" s="40"/>
      <c r="F109" s="36"/>
      <c r="G109" s="9"/>
      <c r="H109" s="19"/>
      <c r="I109" s="19"/>
      <c r="J109" s="19"/>
    </row>
    <row r="110" spans="1:10" s="26" customFormat="1" ht="27" customHeight="1" x14ac:dyDescent="0.25">
      <c r="A110" s="210" t="s">
        <v>442</v>
      </c>
      <c r="B110" s="238" t="s">
        <v>449</v>
      </c>
      <c r="C110" s="229" t="s">
        <v>34</v>
      </c>
      <c r="D110" s="212"/>
      <c r="E110" s="213">
        <v>8.5000000000000006E-2</v>
      </c>
      <c r="F110" s="205">
        <f t="shared" ref="F110:F116" si="11">D110*(1+E110)</f>
        <v>0</v>
      </c>
      <c r="G110" s="214"/>
    </row>
    <row r="111" spans="1:10" s="26" customFormat="1" ht="27" customHeight="1" x14ac:dyDescent="0.25">
      <c r="A111" s="210" t="s">
        <v>443</v>
      </c>
      <c r="B111" s="238" t="s">
        <v>450</v>
      </c>
      <c r="C111" s="229" t="s">
        <v>34</v>
      </c>
      <c r="D111" s="212"/>
      <c r="E111" s="213">
        <v>8.5000000000000006E-2</v>
      </c>
      <c r="F111" s="205">
        <f t="shared" si="11"/>
        <v>0</v>
      </c>
      <c r="G111" s="214"/>
    </row>
    <row r="112" spans="1:10" s="26" customFormat="1" ht="27" customHeight="1" x14ac:dyDescent="0.25">
      <c r="A112" s="210" t="s">
        <v>444</v>
      </c>
      <c r="B112" s="238" t="s">
        <v>451</v>
      </c>
      <c r="C112" s="229" t="s">
        <v>34</v>
      </c>
      <c r="D112" s="212"/>
      <c r="E112" s="213">
        <v>8.5000000000000006E-2</v>
      </c>
      <c r="F112" s="205">
        <f t="shared" si="11"/>
        <v>0</v>
      </c>
      <c r="G112" s="214"/>
    </row>
    <row r="113" spans="1:10" s="26" customFormat="1" ht="27" customHeight="1" x14ac:dyDescent="0.25">
      <c r="A113" s="210" t="s">
        <v>445</v>
      </c>
      <c r="B113" s="238" t="s">
        <v>452</v>
      </c>
      <c r="C113" s="229" t="s">
        <v>34</v>
      </c>
      <c r="D113" s="212"/>
      <c r="E113" s="213">
        <v>8.5000000000000006E-2</v>
      </c>
      <c r="F113" s="205">
        <f t="shared" si="11"/>
        <v>0</v>
      </c>
      <c r="G113" s="214"/>
    </row>
    <row r="114" spans="1:10" s="26" customFormat="1" ht="27" customHeight="1" x14ac:dyDescent="0.25">
      <c r="A114" s="210" t="s">
        <v>446</v>
      </c>
      <c r="B114" s="238" t="s">
        <v>453</v>
      </c>
      <c r="C114" s="229" t="s">
        <v>34</v>
      </c>
      <c r="D114" s="212"/>
      <c r="E114" s="213">
        <v>8.5000000000000006E-2</v>
      </c>
      <c r="F114" s="205">
        <f t="shared" si="11"/>
        <v>0</v>
      </c>
      <c r="G114" s="214"/>
    </row>
    <row r="115" spans="1:10" s="26" customFormat="1" ht="27" customHeight="1" x14ac:dyDescent="0.25">
      <c r="A115" s="210" t="s">
        <v>447</v>
      </c>
      <c r="B115" s="238" t="s">
        <v>454</v>
      </c>
      <c r="C115" s="229" t="s">
        <v>34</v>
      </c>
      <c r="D115" s="212"/>
      <c r="E115" s="213">
        <v>8.5000000000000006E-2</v>
      </c>
      <c r="F115" s="205">
        <f t="shared" si="11"/>
        <v>0</v>
      </c>
      <c r="G115" s="214"/>
    </row>
    <row r="116" spans="1:10" s="26" customFormat="1" ht="27" customHeight="1" thickBot="1" x14ac:dyDescent="0.3">
      <c r="A116" s="210" t="s">
        <v>448</v>
      </c>
      <c r="B116" s="238" t="s">
        <v>455</v>
      </c>
      <c r="C116" s="229" t="s">
        <v>34</v>
      </c>
      <c r="D116" s="212"/>
      <c r="E116" s="213">
        <v>8.5000000000000006E-2</v>
      </c>
      <c r="F116" s="205">
        <f t="shared" si="11"/>
        <v>0</v>
      </c>
      <c r="G116" s="214"/>
    </row>
    <row r="117" spans="1:10" ht="23.25" customHeight="1" thickBot="1" x14ac:dyDescent="0.3">
      <c r="A117" s="390" t="s">
        <v>463</v>
      </c>
      <c r="B117" s="391"/>
      <c r="C117" s="157"/>
      <c r="D117" s="202"/>
      <c r="E117" s="40"/>
      <c r="F117" s="36"/>
      <c r="G117" s="9"/>
      <c r="H117" s="19"/>
      <c r="I117" s="19"/>
      <c r="J117" s="19"/>
    </row>
    <row r="118" spans="1:10" ht="48.75" customHeight="1" x14ac:dyDescent="0.25">
      <c r="A118" s="392" t="s">
        <v>10</v>
      </c>
      <c r="B118" s="393"/>
      <c r="C118" s="393"/>
      <c r="D118" s="393"/>
      <c r="E118" s="393"/>
      <c r="F118" s="393"/>
      <c r="G118" s="394"/>
    </row>
    <row r="119" spans="1:10" s="26" customFormat="1" ht="27" customHeight="1" x14ac:dyDescent="0.25">
      <c r="A119" s="210" t="s">
        <v>464</v>
      </c>
      <c r="B119" s="239" t="s">
        <v>11</v>
      </c>
      <c r="C119" s="234" t="s">
        <v>468</v>
      </c>
      <c r="D119" s="212"/>
      <c r="E119" s="213">
        <v>8.5000000000000006E-2</v>
      </c>
      <c r="F119" s="205">
        <f t="shared" ref="F119:F122" si="12">D119*(1+E119)</f>
        <v>0</v>
      </c>
      <c r="G119" s="223"/>
    </row>
    <row r="120" spans="1:10" s="26" customFormat="1" ht="27" customHeight="1" x14ac:dyDescent="0.25">
      <c r="A120" s="210" t="s">
        <v>465</v>
      </c>
      <c r="B120" s="239" t="s">
        <v>12</v>
      </c>
      <c r="C120" s="234" t="s">
        <v>1014</v>
      </c>
      <c r="D120" s="212"/>
      <c r="E120" s="213">
        <v>8.5000000000000006E-2</v>
      </c>
      <c r="F120" s="205">
        <f t="shared" si="12"/>
        <v>0</v>
      </c>
      <c r="G120" s="223"/>
    </row>
    <row r="121" spans="1:10" s="26" customFormat="1" ht="27" customHeight="1" x14ac:dyDescent="0.25">
      <c r="A121" s="210" t="s">
        <v>466</v>
      </c>
      <c r="B121" s="240" t="s">
        <v>13</v>
      </c>
      <c r="C121" s="237" t="s">
        <v>468</v>
      </c>
      <c r="D121" s="212"/>
      <c r="E121" s="213">
        <v>8.5000000000000006E-2</v>
      </c>
      <c r="F121" s="205">
        <f t="shared" si="12"/>
        <v>0</v>
      </c>
      <c r="G121" s="223"/>
    </row>
    <row r="122" spans="1:10" s="26" customFormat="1" ht="27" customHeight="1" thickBot="1" x14ac:dyDescent="0.3">
      <c r="A122" s="210" t="s">
        <v>467</v>
      </c>
      <c r="B122" s="240" t="s">
        <v>14</v>
      </c>
      <c r="C122" s="234" t="s">
        <v>1014</v>
      </c>
      <c r="D122" s="212"/>
      <c r="E122" s="213">
        <v>8.5000000000000006E-2</v>
      </c>
      <c r="F122" s="205">
        <f t="shared" si="12"/>
        <v>0</v>
      </c>
      <c r="G122" s="223"/>
    </row>
    <row r="123" spans="1:10" ht="23.25" customHeight="1" thickBot="1" x14ac:dyDescent="0.3">
      <c r="A123" s="390" t="s">
        <v>469</v>
      </c>
      <c r="B123" s="391"/>
      <c r="C123" s="157"/>
      <c r="D123" s="202"/>
      <c r="E123" s="40"/>
      <c r="F123" s="36"/>
      <c r="G123" s="9"/>
      <c r="H123" s="19"/>
      <c r="I123" s="19"/>
      <c r="J123" s="19"/>
    </row>
    <row r="124" spans="1:10" ht="39.75" customHeight="1" x14ac:dyDescent="0.25">
      <c r="A124" s="392" t="s">
        <v>470</v>
      </c>
      <c r="B124" s="393"/>
      <c r="C124" s="393"/>
      <c r="D124" s="393"/>
      <c r="E124" s="393"/>
      <c r="F124" s="393"/>
      <c r="G124" s="394"/>
    </row>
    <row r="125" spans="1:10" s="26" customFormat="1" ht="27" customHeight="1" x14ac:dyDescent="0.25">
      <c r="A125" s="210" t="s">
        <v>471</v>
      </c>
      <c r="B125" s="233" t="s">
        <v>472</v>
      </c>
      <c r="C125" s="234" t="s">
        <v>4</v>
      </c>
      <c r="D125" s="212"/>
      <c r="E125" s="213">
        <v>8.5000000000000006E-2</v>
      </c>
      <c r="F125" s="205">
        <f t="shared" ref="F125:F131" si="13">D125*(1+E125)</f>
        <v>0</v>
      </c>
      <c r="G125" s="223"/>
    </row>
    <row r="126" spans="1:10" s="26" customFormat="1" ht="27" customHeight="1" x14ac:dyDescent="0.25">
      <c r="A126" s="210" t="s">
        <v>476</v>
      </c>
      <c r="B126" s="233" t="s">
        <v>473</v>
      </c>
      <c r="C126" s="234" t="s">
        <v>4</v>
      </c>
      <c r="D126" s="212"/>
      <c r="E126" s="213">
        <v>8.5000000000000006E-2</v>
      </c>
      <c r="F126" s="205">
        <f t="shared" ref="F126:F130" si="14">D126*(1+E126)</f>
        <v>0</v>
      </c>
      <c r="G126" s="223"/>
    </row>
    <row r="127" spans="1:10" s="26" customFormat="1" ht="27" customHeight="1" x14ac:dyDescent="0.25">
      <c r="A127" s="210" t="s">
        <v>477</v>
      </c>
      <c r="B127" s="233" t="s">
        <v>15</v>
      </c>
      <c r="C127" s="234" t="s">
        <v>4</v>
      </c>
      <c r="D127" s="212"/>
      <c r="E127" s="213">
        <v>8.5000000000000006E-2</v>
      </c>
      <c r="F127" s="205">
        <f t="shared" si="14"/>
        <v>0</v>
      </c>
      <c r="G127" s="223"/>
    </row>
    <row r="128" spans="1:10" s="26" customFormat="1" ht="24.75" customHeight="1" x14ac:dyDescent="0.25">
      <c r="A128" s="210" t="s">
        <v>478</v>
      </c>
      <c r="B128" s="241" t="s">
        <v>16</v>
      </c>
      <c r="C128" s="234" t="s">
        <v>4</v>
      </c>
      <c r="D128" s="212"/>
      <c r="E128" s="213">
        <v>8.5000000000000006E-2</v>
      </c>
      <c r="F128" s="205">
        <f t="shared" si="14"/>
        <v>0</v>
      </c>
      <c r="G128" s="223"/>
    </row>
    <row r="129" spans="1:13" s="26" customFormat="1" ht="45" customHeight="1" x14ac:dyDescent="0.25">
      <c r="A129" s="210" t="s">
        <v>479</v>
      </c>
      <c r="B129" s="233" t="s">
        <v>474</v>
      </c>
      <c r="C129" s="234" t="s">
        <v>4</v>
      </c>
      <c r="D129" s="212"/>
      <c r="E129" s="213">
        <v>8.5000000000000006E-2</v>
      </c>
      <c r="F129" s="205">
        <f>D129*(1+E129)</f>
        <v>0</v>
      </c>
      <c r="G129" s="223"/>
    </row>
    <row r="130" spans="1:13" s="26" customFormat="1" ht="36.75" customHeight="1" x14ac:dyDescent="0.25">
      <c r="A130" s="210" t="s">
        <v>480</v>
      </c>
      <c r="B130" s="233" t="s">
        <v>475</v>
      </c>
      <c r="C130" s="234" t="s">
        <v>4</v>
      </c>
      <c r="D130" s="212"/>
      <c r="E130" s="213">
        <v>8.5000000000000006E-2</v>
      </c>
      <c r="F130" s="205">
        <f t="shared" si="14"/>
        <v>0</v>
      </c>
      <c r="G130" s="223"/>
    </row>
    <row r="131" spans="1:13" s="26" customFormat="1" ht="27" customHeight="1" thickBot="1" x14ac:dyDescent="0.3">
      <c r="A131" s="210" t="s">
        <v>481</v>
      </c>
      <c r="B131" s="184" t="s">
        <v>17</v>
      </c>
      <c r="C131" s="185" t="s">
        <v>468</v>
      </c>
      <c r="D131" s="212"/>
      <c r="E131" s="213">
        <v>8.5000000000000006E-2</v>
      </c>
      <c r="F131" s="205">
        <f t="shared" si="13"/>
        <v>0</v>
      </c>
      <c r="G131" s="223"/>
    </row>
    <row r="132" spans="1:13" ht="48" customHeight="1" thickBot="1" x14ac:dyDescent="0.3">
      <c r="A132" s="398" t="s">
        <v>505</v>
      </c>
      <c r="B132" s="399"/>
      <c r="C132" s="161"/>
      <c r="D132" s="204"/>
      <c r="E132" s="53"/>
      <c r="F132" s="54"/>
      <c r="G132" s="55"/>
      <c r="H132" s="378"/>
      <c r="I132" s="379"/>
      <c r="J132" s="379"/>
      <c r="K132" s="379"/>
      <c r="L132" s="379"/>
      <c r="M132" s="379"/>
    </row>
    <row r="133" spans="1:13" ht="24.75" customHeight="1" thickBot="1" x14ac:dyDescent="0.3">
      <c r="A133" s="446" t="s">
        <v>506</v>
      </c>
      <c r="B133" s="388"/>
      <c r="C133" s="388"/>
      <c r="D133" s="388"/>
      <c r="E133" s="388"/>
      <c r="F133" s="388"/>
      <c r="G133" s="389"/>
    </row>
    <row r="134" spans="1:13" ht="23.25" customHeight="1" thickBot="1" x14ac:dyDescent="0.3">
      <c r="A134" s="403" t="s">
        <v>497</v>
      </c>
      <c r="B134" s="404"/>
      <c r="C134" s="158"/>
      <c r="D134" s="203"/>
      <c r="E134" s="50"/>
      <c r="F134" s="51"/>
      <c r="G134" s="52"/>
      <c r="H134" s="19"/>
      <c r="I134" s="19"/>
      <c r="J134" s="19"/>
    </row>
    <row r="135" spans="1:13" s="26" customFormat="1" ht="30" customHeight="1" thickBot="1" x14ac:dyDescent="0.3">
      <c r="A135" s="210" t="s">
        <v>482</v>
      </c>
      <c r="B135" s="99" t="s">
        <v>355</v>
      </c>
      <c r="C135" s="211" t="s">
        <v>244</v>
      </c>
      <c r="D135" s="212"/>
      <c r="E135" s="213">
        <v>8.5000000000000006E-2</v>
      </c>
      <c r="F135" s="205">
        <f>D135*(1+E135)</f>
        <v>0</v>
      </c>
      <c r="G135" s="214"/>
    </row>
    <row r="136" spans="1:13" ht="23.25" customHeight="1" thickBot="1" x14ac:dyDescent="0.3">
      <c r="A136" s="403" t="s">
        <v>483</v>
      </c>
      <c r="B136" s="404"/>
      <c r="C136" s="158"/>
      <c r="D136" s="203"/>
      <c r="E136" s="50"/>
      <c r="F136" s="51"/>
      <c r="G136" s="52"/>
      <c r="H136" s="19"/>
      <c r="I136" s="19"/>
      <c r="J136" s="19"/>
    </row>
    <row r="137" spans="1:13" s="26" customFormat="1" ht="30.75" customHeight="1" x14ac:dyDescent="0.25">
      <c r="A137" s="210" t="s">
        <v>484</v>
      </c>
      <c r="B137" s="242" t="s">
        <v>490</v>
      </c>
      <c r="C137" s="229" t="s">
        <v>34</v>
      </c>
      <c r="D137" s="212"/>
      <c r="E137" s="213">
        <v>8.5000000000000006E-2</v>
      </c>
      <c r="F137" s="205">
        <f>D137*(1+E137)</f>
        <v>0</v>
      </c>
      <c r="G137" s="223"/>
    </row>
    <row r="138" spans="1:13" s="26" customFormat="1" ht="30.75" customHeight="1" x14ac:dyDescent="0.25">
      <c r="A138" s="210" t="s">
        <v>485</v>
      </c>
      <c r="B138" s="242" t="s">
        <v>491</v>
      </c>
      <c r="C138" s="229" t="s">
        <v>34</v>
      </c>
      <c r="D138" s="212"/>
      <c r="E138" s="213">
        <v>8.5000000000000006E-2</v>
      </c>
      <c r="F138" s="205">
        <f>D138*(1+E138)</f>
        <v>0</v>
      </c>
      <c r="G138" s="223"/>
    </row>
    <row r="139" spans="1:13" s="26" customFormat="1" ht="30.75" customHeight="1" x14ac:dyDescent="0.25">
      <c r="A139" s="210" t="s">
        <v>486</v>
      </c>
      <c r="B139" s="242" t="s">
        <v>492</v>
      </c>
      <c r="C139" s="229" t="s">
        <v>34</v>
      </c>
      <c r="D139" s="212"/>
      <c r="E139" s="213">
        <v>8.5000000000000006E-2</v>
      </c>
      <c r="F139" s="205">
        <f>D139*(1+E139)</f>
        <v>0</v>
      </c>
      <c r="G139" s="223"/>
    </row>
    <row r="140" spans="1:13" s="26" customFormat="1" ht="30.75" customHeight="1" x14ac:dyDescent="0.25">
      <c r="A140" s="210" t="s">
        <v>487</v>
      </c>
      <c r="B140" s="242" t="s">
        <v>493</v>
      </c>
      <c r="C140" s="229" t="s">
        <v>34</v>
      </c>
      <c r="D140" s="212"/>
      <c r="E140" s="213">
        <v>8.5000000000000006E-2</v>
      </c>
      <c r="F140" s="205">
        <f>D140*(1+E140)</f>
        <v>0</v>
      </c>
      <c r="G140" s="223"/>
    </row>
    <row r="141" spans="1:13" s="26" customFormat="1" ht="30.75" customHeight="1" thickBot="1" x14ac:dyDescent="0.3">
      <c r="A141" s="210" t="s">
        <v>488</v>
      </c>
      <c r="B141" s="242" t="s">
        <v>494</v>
      </c>
      <c r="C141" s="229" t="s">
        <v>34</v>
      </c>
      <c r="D141" s="212"/>
      <c r="E141" s="213">
        <v>8.5000000000000006E-2</v>
      </c>
      <c r="F141" s="205">
        <f>D141*(1+E141)</f>
        <v>0</v>
      </c>
      <c r="G141" s="223"/>
    </row>
    <row r="142" spans="1:13" ht="23.25" customHeight="1" thickBot="1" x14ac:dyDescent="0.3">
      <c r="A142" s="403" t="s">
        <v>489</v>
      </c>
      <c r="B142" s="404"/>
      <c r="C142" s="158"/>
      <c r="D142" s="203"/>
      <c r="E142" s="50"/>
      <c r="F142" s="51"/>
      <c r="G142" s="52"/>
      <c r="H142" s="19"/>
      <c r="I142" s="19"/>
      <c r="J142" s="19"/>
    </row>
    <row r="143" spans="1:13" s="26" customFormat="1" ht="30.75" customHeight="1" x14ac:dyDescent="0.25">
      <c r="A143" s="210" t="s">
        <v>500</v>
      </c>
      <c r="B143" s="242" t="s">
        <v>495</v>
      </c>
      <c r="C143" s="229" t="s">
        <v>34</v>
      </c>
      <c r="D143" s="212"/>
      <c r="E143" s="213">
        <v>8.5000000000000006E-2</v>
      </c>
      <c r="F143" s="205">
        <f>D143*(1+E143)</f>
        <v>0</v>
      </c>
      <c r="G143" s="223"/>
    </row>
    <row r="144" spans="1:13" s="26" customFormat="1" ht="30.75" customHeight="1" thickBot="1" x14ac:dyDescent="0.3">
      <c r="A144" s="210" t="s">
        <v>501</v>
      </c>
      <c r="B144" s="242" t="s">
        <v>496</v>
      </c>
      <c r="C144" s="229" t="s">
        <v>34</v>
      </c>
      <c r="D144" s="212"/>
      <c r="E144" s="213">
        <v>8.5000000000000006E-2</v>
      </c>
      <c r="F144" s="205">
        <f>D144*(1+E144)</f>
        <v>0</v>
      </c>
      <c r="G144" s="223"/>
    </row>
    <row r="145" spans="1:10" ht="23.25" customHeight="1" thickBot="1" x14ac:dyDescent="0.3">
      <c r="A145" s="403" t="s">
        <v>498</v>
      </c>
      <c r="B145" s="404"/>
      <c r="C145" s="158"/>
      <c r="D145" s="203"/>
      <c r="E145" s="50"/>
      <c r="F145" s="51"/>
      <c r="G145" s="52"/>
      <c r="H145" s="19"/>
      <c r="I145" s="19"/>
      <c r="J145" s="19"/>
    </row>
    <row r="146" spans="1:10" s="26" customFormat="1" ht="30.75" customHeight="1" x14ac:dyDescent="0.25">
      <c r="A146" s="210" t="s">
        <v>502</v>
      </c>
      <c r="B146" s="242" t="s">
        <v>504</v>
      </c>
      <c r="C146" s="229" t="s">
        <v>34</v>
      </c>
      <c r="D146" s="212"/>
      <c r="E146" s="213">
        <v>8.5000000000000006E-2</v>
      </c>
      <c r="F146" s="205">
        <f>D146*(1+E146)</f>
        <v>0</v>
      </c>
      <c r="G146" s="223"/>
    </row>
    <row r="147" spans="1:10" s="26" customFormat="1" ht="30.75" customHeight="1" thickBot="1" x14ac:dyDescent="0.3">
      <c r="A147" s="210" t="s">
        <v>503</v>
      </c>
      <c r="B147" s="186" t="s">
        <v>499</v>
      </c>
      <c r="C147" s="187" t="s">
        <v>244</v>
      </c>
      <c r="D147" s="212"/>
      <c r="E147" s="213">
        <v>8.5000000000000006E-2</v>
      </c>
      <c r="F147" s="205">
        <f>D147*(1+E147)</f>
        <v>0</v>
      </c>
      <c r="G147" s="223"/>
    </row>
    <row r="148" spans="1:10" ht="23.25" customHeight="1" thickBot="1" x14ac:dyDescent="0.3">
      <c r="A148" s="403" t="s">
        <v>508</v>
      </c>
      <c r="B148" s="404"/>
      <c r="C148" s="158"/>
      <c r="D148" s="203"/>
      <c r="E148" s="50"/>
      <c r="F148" s="51"/>
      <c r="G148" s="52"/>
      <c r="H148" s="19"/>
      <c r="I148" s="19"/>
      <c r="J148" s="19"/>
    </row>
    <row r="149" spans="1:10" s="26" customFormat="1" ht="30" customHeight="1" x14ac:dyDescent="0.25">
      <c r="A149" s="210" t="s">
        <v>509</v>
      </c>
      <c r="B149" s="99" t="s">
        <v>355</v>
      </c>
      <c r="C149" s="211" t="s">
        <v>244</v>
      </c>
      <c r="D149" s="212"/>
      <c r="E149" s="213">
        <v>8.5000000000000006E-2</v>
      </c>
      <c r="F149" s="205">
        <f>D149*(1+E149)</f>
        <v>0</v>
      </c>
      <c r="G149" s="214"/>
    </row>
    <row r="150" spans="1:10" ht="24.75" customHeight="1" thickBot="1" x14ac:dyDescent="0.3">
      <c r="A150" s="446" t="s">
        <v>507</v>
      </c>
      <c r="B150" s="388"/>
      <c r="C150" s="388"/>
      <c r="D150" s="388"/>
      <c r="E150" s="388"/>
      <c r="F150" s="388"/>
      <c r="G150" s="389"/>
    </row>
    <row r="151" spans="1:10" ht="23.25" customHeight="1" thickBot="1" x14ac:dyDescent="0.3">
      <c r="A151" s="403" t="s">
        <v>510</v>
      </c>
      <c r="B151" s="404"/>
      <c r="C151" s="158"/>
      <c r="D151" s="203"/>
      <c r="E151" s="50"/>
      <c r="F151" s="51"/>
      <c r="G151" s="52"/>
      <c r="H151" s="19"/>
      <c r="I151" s="19"/>
      <c r="J151" s="19"/>
    </row>
    <row r="152" spans="1:10" s="26" customFormat="1" ht="30.75" customHeight="1" x14ac:dyDescent="0.25">
      <c r="A152" s="210" t="s">
        <v>511</v>
      </c>
      <c r="B152" s="243" t="s">
        <v>520</v>
      </c>
      <c r="C152" s="227" t="s">
        <v>34</v>
      </c>
      <c r="D152" s="212"/>
      <c r="E152" s="213">
        <v>8.5000000000000006E-2</v>
      </c>
      <c r="F152" s="205">
        <f t="shared" ref="F152:F160" si="15">D152*(1+E152)</f>
        <v>0</v>
      </c>
      <c r="G152" s="223"/>
    </row>
    <row r="153" spans="1:10" s="26" customFormat="1" ht="30.75" customHeight="1" x14ac:dyDescent="0.25">
      <c r="A153" s="210" t="s">
        <v>512</v>
      </c>
      <c r="B153" s="243" t="s">
        <v>521</v>
      </c>
      <c r="C153" s="227" t="s">
        <v>34</v>
      </c>
      <c r="D153" s="212"/>
      <c r="E153" s="213">
        <v>8.5000000000000006E-2</v>
      </c>
      <c r="F153" s="205">
        <f t="shared" si="15"/>
        <v>0</v>
      </c>
      <c r="G153" s="223"/>
    </row>
    <row r="154" spans="1:10" s="26" customFormat="1" ht="30.75" customHeight="1" x14ac:dyDescent="0.25">
      <c r="A154" s="210" t="s">
        <v>513</v>
      </c>
      <c r="B154" s="243" t="s">
        <v>522</v>
      </c>
      <c r="C154" s="227" t="s">
        <v>34</v>
      </c>
      <c r="D154" s="212"/>
      <c r="E154" s="213">
        <v>8.5000000000000006E-2</v>
      </c>
      <c r="F154" s="205">
        <f t="shared" si="15"/>
        <v>0</v>
      </c>
      <c r="G154" s="223"/>
    </row>
    <row r="155" spans="1:10" s="26" customFormat="1" ht="30.75" customHeight="1" x14ac:dyDescent="0.25">
      <c r="A155" s="210" t="s">
        <v>514</v>
      </c>
      <c r="B155" s="243" t="s">
        <v>523</v>
      </c>
      <c r="C155" s="227" t="s">
        <v>34</v>
      </c>
      <c r="D155" s="212"/>
      <c r="E155" s="213">
        <v>8.5000000000000006E-2</v>
      </c>
      <c r="F155" s="205">
        <f t="shared" si="15"/>
        <v>0</v>
      </c>
      <c r="G155" s="223"/>
    </row>
    <row r="156" spans="1:10" s="26" customFormat="1" ht="30.75" customHeight="1" x14ac:dyDescent="0.25">
      <c r="A156" s="210" t="s">
        <v>515</v>
      </c>
      <c r="B156" s="243" t="s">
        <v>520</v>
      </c>
      <c r="C156" s="227" t="s">
        <v>34</v>
      </c>
      <c r="D156" s="212"/>
      <c r="E156" s="213">
        <v>8.5000000000000006E-2</v>
      </c>
      <c r="F156" s="205">
        <f t="shared" si="15"/>
        <v>0</v>
      </c>
      <c r="G156" s="223"/>
    </row>
    <row r="157" spans="1:10" s="26" customFormat="1" ht="30.75" customHeight="1" x14ac:dyDescent="0.25">
      <c r="A157" s="210" t="s">
        <v>516</v>
      </c>
      <c r="B157" s="243" t="s">
        <v>524</v>
      </c>
      <c r="C157" s="227" t="s">
        <v>34</v>
      </c>
      <c r="D157" s="212"/>
      <c r="E157" s="213">
        <v>8.5000000000000006E-2</v>
      </c>
      <c r="F157" s="205">
        <f t="shared" si="15"/>
        <v>0</v>
      </c>
      <c r="G157" s="223"/>
    </row>
    <row r="158" spans="1:10" s="26" customFormat="1" ht="30.75" customHeight="1" x14ac:dyDescent="0.25">
      <c r="A158" s="210" t="s">
        <v>517</v>
      </c>
      <c r="B158" s="243" t="s">
        <v>525</v>
      </c>
      <c r="C158" s="227" t="s">
        <v>34</v>
      </c>
      <c r="D158" s="212"/>
      <c r="E158" s="213">
        <v>8.5000000000000006E-2</v>
      </c>
      <c r="F158" s="205">
        <f t="shared" si="15"/>
        <v>0</v>
      </c>
      <c r="G158" s="223"/>
    </row>
    <row r="159" spans="1:10" s="26" customFormat="1" ht="30.75" customHeight="1" x14ac:dyDescent="0.25">
      <c r="A159" s="210" t="s">
        <v>518</v>
      </c>
      <c r="B159" s="243" t="s">
        <v>526</v>
      </c>
      <c r="C159" s="227" t="s">
        <v>34</v>
      </c>
      <c r="D159" s="212"/>
      <c r="E159" s="213">
        <v>8.5000000000000006E-2</v>
      </c>
      <c r="F159" s="205">
        <f t="shared" si="15"/>
        <v>0</v>
      </c>
      <c r="G159" s="223"/>
    </row>
    <row r="160" spans="1:10" s="26" customFormat="1" ht="30.75" customHeight="1" thickBot="1" x14ac:dyDescent="0.3">
      <c r="A160" s="210" t="s">
        <v>519</v>
      </c>
      <c r="B160" s="243" t="s">
        <v>527</v>
      </c>
      <c r="C160" s="227" t="s">
        <v>34</v>
      </c>
      <c r="D160" s="212"/>
      <c r="E160" s="213">
        <v>8.5000000000000006E-2</v>
      </c>
      <c r="F160" s="205">
        <f t="shared" si="15"/>
        <v>0</v>
      </c>
      <c r="G160" s="223"/>
    </row>
    <row r="161" spans="1:10" ht="23.25" customHeight="1" thickBot="1" x14ac:dyDescent="0.3">
      <c r="A161" s="403" t="s">
        <v>528</v>
      </c>
      <c r="B161" s="404"/>
      <c r="C161" s="158"/>
      <c r="D161" s="203"/>
      <c r="E161" s="50"/>
      <c r="F161" s="51"/>
      <c r="G161" s="52"/>
      <c r="H161" s="19"/>
      <c r="I161" s="19"/>
      <c r="J161" s="19"/>
    </row>
    <row r="162" spans="1:10" s="26" customFormat="1" ht="30.75" customHeight="1" x14ac:dyDescent="0.25">
      <c r="A162" s="210" t="s">
        <v>557</v>
      </c>
      <c r="B162" s="243" t="s">
        <v>536</v>
      </c>
      <c r="C162" s="229" t="s">
        <v>34</v>
      </c>
      <c r="D162" s="212"/>
      <c r="E162" s="213">
        <v>8.5000000000000006E-2</v>
      </c>
      <c r="F162" s="205">
        <f t="shared" ref="F162:F193" si="16">D162*(1+E162)</f>
        <v>0</v>
      </c>
      <c r="G162" s="214"/>
    </row>
    <row r="163" spans="1:10" s="26" customFormat="1" ht="30.75" customHeight="1" x14ac:dyDescent="0.25">
      <c r="A163" s="210" t="s">
        <v>558</v>
      </c>
      <c r="B163" s="243" t="s">
        <v>537</v>
      </c>
      <c r="C163" s="229" t="s">
        <v>34</v>
      </c>
      <c r="D163" s="212"/>
      <c r="E163" s="213">
        <v>8.5000000000000006E-2</v>
      </c>
      <c r="F163" s="205">
        <f t="shared" si="16"/>
        <v>0</v>
      </c>
      <c r="G163" s="214"/>
    </row>
    <row r="164" spans="1:10" s="26" customFormat="1" ht="30.75" customHeight="1" x14ac:dyDescent="0.25">
      <c r="A164" s="210" t="s">
        <v>559</v>
      </c>
      <c r="B164" s="243" t="s">
        <v>538</v>
      </c>
      <c r="C164" s="229" t="s">
        <v>34</v>
      </c>
      <c r="D164" s="212"/>
      <c r="E164" s="213">
        <v>8.5000000000000006E-2</v>
      </c>
      <c r="F164" s="205">
        <f t="shared" si="16"/>
        <v>0</v>
      </c>
      <c r="G164" s="214"/>
    </row>
    <row r="165" spans="1:10" s="26" customFormat="1" ht="30.75" customHeight="1" x14ac:dyDescent="0.25">
      <c r="A165" s="210" t="s">
        <v>560</v>
      </c>
      <c r="B165" s="244" t="s">
        <v>539</v>
      </c>
      <c r="C165" s="229" t="s">
        <v>34</v>
      </c>
      <c r="D165" s="212"/>
      <c r="E165" s="213">
        <v>8.5000000000000006E-2</v>
      </c>
      <c r="F165" s="205">
        <f t="shared" si="16"/>
        <v>0</v>
      </c>
      <c r="G165" s="214"/>
    </row>
    <row r="166" spans="1:10" s="26" customFormat="1" ht="30.75" customHeight="1" x14ac:dyDescent="0.25">
      <c r="A166" s="210" t="s">
        <v>561</v>
      </c>
      <c r="B166" s="244" t="s">
        <v>540</v>
      </c>
      <c r="C166" s="229" t="s">
        <v>34</v>
      </c>
      <c r="D166" s="212"/>
      <c r="E166" s="213">
        <v>8.5000000000000006E-2</v>
      </c>
      <c r="F166" s="205">
        <f t="shared" si="16"/>
        <v>0</v>
      </c>
      <c r="G166" s="214"/>
    </row>
    <row r="167" spans="1:10" s="26" customFormat="1" ht="30.75" customHeight="1" x14ac:dyDescent="0.25">
      <c r="A167" s="210" t="s">
        <v>562</v>
      </c>
      <c r="B167" s="244" t="s">
        <v>541</v>
      </c>
      <c r="C167" s="229" t="s">
        <v>34</v>
      </c>
      <c r="D167" s="212"/>
      <c r="E167" s="213">
        <v>8.5000000000000006E-2</v>
      </c>
      <c r="F167" s="205">
        <f t="shared" si="16"/>
        <v>0</v>
      </c>
      <c r="G167" s="214"/>
    </row>
    <row r="168" spans="1:10" s="26" customFormat="1" ht="30.75" customHeight="1" x14ac:dyDescent="0.25">
      <c r="A168" s="210" t="s">
        <v>563</v>
      </c>
      <c r="B168" s="244" t="s">
        <v>542</v>
      </c>
      <c r="C168" s="229" t="s">
        <v>34</v>
      </c>
      <c r="D168" s="212"/>
      <c r="E168" s="213">
        <v>8.5000000000000006E-2</v>
      </c>
      <c r="F168" s="205">
        <f t="shared" si="16"/>
        <v>0</v>
      </c>
      <c r="G168" s="214"/>
    </row>
    <row r="169" spans="1:10" s="26" customFormat="1" ht="30.75" customHeight="1" x14ac:dyDescent="0.25">
      <c r="A169" s="210" t="s">
        <v>564</v>
      </c>
      <c r="B169" s="244" t="s">
        <v>543</v>
      </c>
      <c r="C169" s="229" t="s">
        <v>34</v>
      </c>
      <c r="D169" s="212"/>
      <c r="E169" s="213">
        <v>8.5000000000000006E-2</v>
      </c>
      <c r="F169" s="205">
        <f t="shared" si="16"/>
        <v>0</v>
      </c>
      <c r="G169" s="214"/>
    </row>
    <row r="170" spans="1:10" s="26" customFormat="1" ht="30.75" customHeight="1" x14ac:dyDescent="0.25">
      <c r="A170" s="210" t="s">
        <v>565</v>
      </c>
      <c r="B170" s="244" t="s">
        <v>544</v>
      </c>
      <c r="C170" s="229" t="s">
        <v>34</v>
      </c>
      <c r="D170" s="212"/>
      <c r="E170" s="213">
        <v>8.5000000000000006E-2</v>
      </c>
      <c r="F170" s="205">
        <f t="shared" si="16"/>
        <v>0</v>
      </c>
      <c r="G170" s="214"/>
    </row>
    <row r="171" spans="1:10" s="26" customFormat="1" ht="27" customHeight="1" x14ac:dyDescent="0.25">
      <c r="A171" s="210" t="s">
        <v>566</v>
      </c>
      <c r="B171" s="244" t="s">
        <v>545</v>
      </c>
      <c r="C171" s="229" t="s">
        <v>34</v>
      </c>
      <c r="D171" s="212"/>
      <c r="E171" s="213">
        <v>8.5000000000000006E-2</v>
      </c>
      <c r="F171" s="205">
        <f t="shared" si="16"/>
        <v>0</v>
      </c>
      <c r="G171" s="214"/>
    </row>
    <row r="172" spans="1:10" s="26" customFormat="1" ht="30.75" customHeight="1" x14ac:dyDescent="0.25">
      <c r="A172" s="210" t="s">
        <v>567</v>
      </c>
      <c r="B172" s="244" t="s">
        <v>529</v>
      </c>
      <c r="C172" s="229" t="s">
        <v>34</v>
      </c>
      <c r="D172" s="212"/>
      <c r="E172" s="213">
        <v>8.5000000000000006E-2</v>
      </c>
      <c r="F172" s="205">
        <f t="shared" si="16"/>
        <v>0</v>
      </c>
      <c r="G172" s="214"/>
    </row>
    <row r="173" spans="1:10" s="26" customFormat="1" ht="30.75" customHeight="1" x14ac:dyDescent="0.25">
      <c r="A173" s="210" t="s">
        <v>568</v>
      </c>
      <c r="B173" s="244" t="s">
        <v>530</v>
      </c>
      <c r="C173" s="229" t="s">
        <v>34</v>
      </c>
      <c r="D173" s="212"/>
      <c r="E173" s="213">
        <v>8.5000000000000006E-2</v>
      </c>
      <c r="F173" s="205">
        <f t="shared" si="16"/>
        <v>0</v>
      </c>
      <c r="G173" s="214"/>
    </row>
    <row r="174" spans="1:10" s="26" customFormat="1" ht="30.75" customHeight="1" x14ac:dyDescent="0.25">
      <c r="A174" s="210" t="s">
        <v>569</v>
      </c>
      <c r="B174" s="244" t="s">
        <v>547</v>
      </c>
      <c r="C174" s="229" t="s">
        <v>34</v>
      </c>
      <c r="D174" s="212"/>
      <c r="E174" s="213">
        <v>8.5000000000000006E-2</v>
      </c>
      <c r="F174" s="205">
        <f t="shared" si="16"/>
        <v>0</v>
      </c>
      <c r="G174" s="214"/>
    </row>
    <row r="175" spans="1:10" s="26" customFormat="1" ht="30.75" customHeight="1" x14ac:dyDescent="0.25">
      <c r="A175" s="210" t="s">
        <v>570</v>
      </c>
      <c r="B175" s="244" t="s">
        <v>548</v>
      </c>
      <c r="C175" s="229" t="s">
        <v>34</v>
      </c>
      <c r="D175" s="212"/>
      <c r="E175" s="213">
        <v>8.5000000000000006E-2</v>
      </c>
      <c r="F175" s="205">
        <f t="shared" si="16"/>
        <v>0</v>
      </c>
      <c r="G175" s="214"/>
    </row>
    <row r="176" spans="1:10" s="26" customFormat="1" ht="30.75" customHeight="1" x14ac:dyDescent="0.25">
      <c r="A176" s="210" t="s">
        <v>571</v>
      </c>
      <c r="B176" s="244" t="s">
        <v>549</v>
      </c>
      <c r="C176" s="229" t="s">
        <v>34</v>
      </c>
      <c r="D176" s="212"/>
      <c r="E176" s="213">
        <v>8.5000000000000006E-2</v>
      </c>
      <c r="F176" s="205">
        <f t="shared" si="16"/>
        <v>0</v>
      </c>
      <c r="G176" s="214"/>
    </row>
    <row r="177" spans="1:7" s="26" customFormat="1" ht="30.75" customHeight="1" x14ac:dyDescent="0.25">
      <c r="A177" s="210" t="s">
        <v>572</v>
      </c>
      <c r="B177" s="244" t="s">
        <v>531</v>
      </c>
      <c r="C177" s="229" t="s">
        <v>34</v>
      </c>
      <c r="D177" s="212"/>
      <c r="E177" s="213">
        <v>8.5000000000000006E-2</v>
      </c>
      <c r="F177" s="205">
        <f t="shared" si="16"/>
        <v>0</v>
      </c>
      <c r="G177" s="214"/>
    </row>
    <row r="178" spans="1:7" s="26" customFormat="1" ht="30.75" customHeight="1" x14ac:dyDescent="0.25">
      <c r="A178" s="210" t="s">
        <v>573</v>
      </c>
      <c r="B178" s="244" t="s">
        <v>532</v>
      </c>
      <c r="C178" s="229" t="s">
        <v>34</v>
      </c>
      <c r="D178" s="212"/>
      <c r="E178" s="213">
        <v>8.5000000000000006E-2</v>
      </c>
      <c r="F178" s="205">
        <f t="shared" si="16"/>
        <v>0</v>
      </c>
      <c r="G178" s="214"/>
    </row>
    <row r="179" spans="1:7" s="26" customFormat="1" ht="30.75" customHeight="1" x14ac:dyDescent="0.25">
      <c r="A179" s="210" t="s">
        <v>574</v>
      </c>
      <c r="B179" s="244" t="s">
        <v>550</v>
      </c>
      <c r="C179" s="229" t="s">
        <v>34</v>
      </c>
      <c r="D179" s="212"/>
      <c r="E179" s="213">
        <v>8.5000000000000006E-2</v>
      </c>
      <c r="F179" s="205">
        <f t="shared" si="16"/>
        <v>0</v>
      </c>
      <c r="G179" s="214"/>
    </row>
    <row r="180" spans="1:7" s="26" customFormat="1" ht="30.75" customHeight="1" x14ac:dyDescent="0.25">
      <c r="A180" s="210" t="s">
        <v>575</v>
      </c>
      <c r="B180" s="244" t="s">
        <v>554</v>
      </c>
      <c r="C180" s="229" t="s">
        <v>4</v>
      </c>
      <c r="D180" s="212"/>
      <c r="E180" s="213">
        <v>8.5000000000000006E-2</v>
      </c>
      <c r="F180" s="205">
        <f t="shared" si="16"/>
        <v>0</v>
      </c>
      <c r="G180" s="214"/>
    </row>
    <row r="181" spans="1:7" s="26" customFormat="1" ht="27" customHeight="1" x14ac:dyDescent="0.25">
      <c r="A181" s="210" t="s">
        <v>576</v>
      </c>
      <c r="B181" s="244" t="s">
        <v>533</v>
      </c>
      <c r="C181" s="229" t="s">
        <v>34</v>
      </c>
      <c r="D181" s="212"/>
      <c r="E181" s="213">
        <v>8.5000000000000006E-2</v>
      </c>
      <c r="F181" s="205">
        <f t="shared" si="16"/>
        <v>0</v>
      </c>
      <c r="G181" s="214"/>
    </row>
    <row r="182" spans="1:7" s="26" customFormat="1" ht="30.75" customHeight="1" x14ac:dyDescent="0.25">
      <c r="A182" s="210" t="s">
        <v>577</v>
      </c>
      <c r="B182" s="244" t="s">
        <v>551</v>
      </c>
      <c r="C182" s="229" t="s">
        <v>4</v>
      </c>
      <c r="D182" s="212"/>
      <c r="E182" s="213">
        <v>8.5000000000000006E-2</v>
      </c>
      <c r="F182" s="205">
        <f t="shared" si="16"/>
        <v>0</v>
      </c>
      <c r="G182" s="214"/>
    </row>
    <row r="183" spans="1:7" s="26" customFormat="1" ht="30.75" customHeight="1" x14ac:dyDescent="0.25">
      <c r="A183" s="210" t="s">
        <v>578</v>
      </c>
      <c r="B183" s="244" t="s">
        <v>555</v>
      </c>
      <c r="C183" s="229" t="s">
        <v>4</v>
      </c>
      <c r="D183" s="212"/>
      <c r="E183" s="213">
        <v>8.5000000000000006E-2</v>
      </c>
      <c r="F183" s="205">
        <f t="shared" si="16"/>
        <v>0</v>
      </c>
      <c r="G183" s="214"/>
    </row>
    <row r="184" spans="1:7" s="26" customFormat="1" ht="30.75" customHeight="1" x14ac:dyDescent="0.25">
      <c r="A184" s="210" t="s">
        <v>579</v>
      </c>
      <c r="B184" s="244" t="s">
        <v>552</v>
      </c>
      <c r="C184" s="229" t="s">
        <v>34</v>
      </c>
      <c r="D184" s="212"/>
      <c r="E184" s="213">
        <v>8.5000000000000006E-2</v>
      </c>
      <c r="F184" s="205">
        <f t="shared" si="16"/>
        <v>0</v>
      </c>
      <c r="G184" s="214"/>
    </row>
    <row r="185" spans="1:7" s="26" customFormat="1" ht="30.75" customHeight="1" x14ac:dyDescent="0.25">
      <c r="A185" s="210" t="s">
        <v>580</v>
      </c>
      <c r="B185" s="244" t="s">
        <v>553</v>
      </c>
      <c r="C185" s="229" t="s">
        <v>34</v>
      </c>
      <c r="D185" s="212"/>
      <c r="E185" s="213">
        <v>8.5000000000000006E-2</v>
      </c>
      <c r="F185" s="205">
        <f t="shared" si="16"/>
        <v>0</v>
      </c>
      <c r="G185" s="214"/>
    </row>
    <row r="186" spans="1:7" s="26" customFormat="1" ht="30.75" customHeight="1" x14ac:dyDescent="0.25">
      <c r="A186" s="210" t="s">
        <v>581</v>
      </c>
      <c r="B186" s="244" t="s">
        <v>556</v>
      </c>
      <c r="C186" s="229" t="s">
        <v>34</v>
      </c>
      <c r="D186" s="212"/>
      <c r="E186" s="213">
        <v>8.5000000000000006E-2</v>
      </c>
      <c r="F186" s="205">
        <f t="shared" si="16"/>
        <v>0</v>
      </c>
      <c r="G186" s="214"/>
    </row>
    <row r="187" spans="1:7" s="26" customFormat="1" ht="30.75" customHeight="1" x14ac:dyDescent="0.25">
      <c r="A187" s="210" t="s">
        <v>582</v>
      </c>
      <c r="B187" s="245" t="s">
        <v>1114</v>
      </c>
      <c r="C187" s="229" t="s">
        <v>34</v>
      </c>
      <c r="D187" s="212"/>
      <c r="E187" s="213">
        <v>8.5000000000000006E-2</v>
      </c>
      <c r="F187" s="205">
        <f t="shared" si="16"/>
        <v>0</v>
      </c>
      <c r="G187" s="214"/>
    </row>
    <row r="188" spans="1:7" s="26" customFormat="1" ht="30.75" customHeight="1" x14ac:dyDescent="0.25">
      <c r="A188" s="210" t="s">
        <v>583</v>
      </c>
      <c r="B188" s="245" t="s">
        <v>1115</v>
      </c>
      <c r="C188" s="229" t="s">
        <v>4</v>
      </c>
      <c r="D188" s="212"/>
      <c r="E188" s="213">
        <v>8.5000000000000006E-2</v>
      </c>
      <c r="F188" s="205">
        <f t="shared" si="16"/>
        <v>0</v>
      </c>
      <c r="G188" s="214"/>
    </row>
    <row r="189" spans="1:7" s="26" customFormat="1" ht="30.75" customHeight="1" x14ac:dyDescent="0.25">
      <c r="A189" s="210" t="s">
        <v>584</v>
      </c>
      <c r="B189" s="245" t="s">
        <v>1116</v>
      </c>
      <c r="C189" s="229" t="s">
        <v>34</v>
      </c>
      <c r="D189" s="212"/>
      <c r="E189" s="213">
        <v>8.5000000000000006E-2</v>
      </c>
      <c r="F189" s="205">
        <f t="shared" si="16"/>
        <v>0</v>
      </c>
      <c r="G189" s="214"/>
    </row>
    <row r="190" spans="1:7" s="26" customFormat="1" ht="30.75" customHeight="1" x14ac:dyDescent="0.25">
      <c r="A190" s="210" t="s">
        <v>585</v>
      </c>
      <c r="B190" s="244" t="s">
        <v>534</v>
      </c>
      <c r="C190" s="229" t="s">
        <v>34</v>
      </c>
      <c r="D190" s="212"/>
      <c r="E190" s="213">
        <v>8.5000000000000006E-2</v>
      </c>
      <c r="F190" s="205">
        <f t="shared" si="16"/>
        <v>0</v>
      </c>
      <c r="G190" s="214"/>
    </row>
    <row r="191" spans="1:7" s="26" customFormat="1" ht="27" customHeight="1" x14ac:dyDescent="0.25">
      <c r="A191" s="210" t="s">
        <v>586</v>
      </c>
      <c r="B191" s="244" t="s">
        <v>535</v>
      </c>
      <c r="C191" s="229" t="s">
        <v>34</v>
      </c>
      <c r="D191" s="212"/>
      <c r="E191" s="213">
        <v>8.5000000000000006E-2</v>
      </c>
      <c r="F191" s="205">
        <f t="shared" si="16"/>
        <v>0</v>
      </c>
      <c r="G191" s="214"/>
    </row>
    <row r="192" spans="1:7" s="26" customFormat="1" ht="30.75" customHeight="1" x14ac:dyDescent="0.25">
      <c r="A192" s="210" t="s">
        <v>587</v>
      </c>
      <c r="B192" s="245" t="s">
        <v>1117</v>
      </c>
      <c r="C192" s="229" t="s">
        <v>34</v>
      </c>
      <c r="D192" s="212"/>
      <c r="E192" s="213">
        <v>8.5000000000000006E-2</v>
      </c>
      <c r="F192" s="205">
        <f t="shared" si="16"/>
        <v>0</v>
      </c>
      <c r="G192" s="214"/>
    </row>
    <row r="193" spans="1:10" s="26" customFormat="1" ht="30.75" customHeight="1" x14ac:dyDescent="0.25">
      <c r="A193" s="210" t="s">
        <v>588</v>
      </c>
      <c r="B193" s="244" t="s">
        <v>546</v>
      </c>
      <c r="C193" s="229" t="s">
        <v>34</v>
      </c>
      <c r="D193" s="212"/>
      <c r="E193" s="213">
        <v>8.5000000000000006E-2</v>
      </c>
      <c r="F193" s="205">
        <f t="shared" si="16"/>
        <v>0</v>
      </c>
      <c r="G193" s="214"/>
    </row>
    <row r="194" spans="1:10" ht="24.75" customHeight="1" thickBot="1" x14ac:dyDescent="0.3">
      <c r="A194" s="446" t="s">
        <v>589</v>
      </c>
      <c r="B194" s="388"/>
      <c r="C194" s="388"/>
      <c r="D194" s="388"/>
      <c r="E194" s="388"/>
      <c r="F194" s="388"/>
      <c r="G194" s="389"/>
    </row>
    <row r="195" spans="1:10" ht="23.25" customHeight="1" thickBot="1" x14ac:dyDescent="0.3">
      <c r="A195" s="403" t="s">
        <v>598</v>
      </c>
      <c r="B195" s="404"/>
      <c r="C195" s="158"/>
      <c r="D195" s="203"/>
      <c r="E195" s="50"/>
      <c r="F195" s="51"/>
      <c r="G195" s="52"/>
      <c r="H195" s="19"/>
      <c r="I195" s="19"/>
      <c r="J195" s="19"/>
    </row>
    <row r="196" spans="1:10" s="26" customFormat="1" ht="30.75" customHeight="1" x14ac:dyDescent="0.25">
      <c r="A196" s="210" t="s">
        <v>594</v>
      </c>
      <c r="B196" s="246" t="s">
        <v>590</v>
      </c>
      <c r="C196" s="227" t="s">
        <v>34</v>
      </c>
      <c r="D196" s="212"/>
      <c r="E196" s="213">
        <v>8.5000000000000006E-2</v>
      </c>
      <c r="F196" s="205">
        <f>D196*(1+E196)</f>
        <v>0</v>
      </c>
      <c r="G196" s="223"/>
    </row>
    <row r="197" spans="1:10" s="26" customFormat="1" ht="30.75" customHeight="1" x14ac:dyDescent="0.25">
      <c r="A197" s="210" t="s">
        <v>595</v>
      </c>
      <c r="B197" s="246" t="s">
        <v>591</v>
      </c>
      <c r="C197" s="227" t="s">
        <v>34</v>
      </c>
      <c r="D197" s="212"/>
      <c r="E197" s="213">
        <v>8.5000000000000006E-2</v>
      </c>
      <c r="F197" s="205">
        <f>D197*(1+E197)</f>
        <v>0</v>
      </c>
      <c r="G197" s="223"/>
    </row>
    <row r="198" spans="1:10" s="26" customFormat="1" ht="30.75" customHeight="1" x14ac:dyDescent="0.25">
      <c r="A198" s="210" t="s">
        <v>596</v>
      </c>
      <c r="B198" s="246" t="s">
        <v>592</v>
      </c>
      <c r="C198" s="227" t="s">
        <v>34</v>
      </c>
      <c r="D198" s="212"/>
      <c r="E198" s="213">
        <v>8.5000000000000006E-2</v>
      </c>
      <c r="F198" s="205">
        <f>D198*(1+E198)</f>
        <v>0</v>
      </c>
      <c r="G198" s="223"/>
    </row>
    <row r="199" spans="1:10" s="26" customFormat="1" ht="30.75" customHeight="1" thickBot="1" x14ac:dyDescent="0.3">
      <c r="A199" s="210" t="s">
        <v>597</v>
      </c>
      <c r="B199" s="246" t="s">
        <v>593</v>
      </c>
      <c r="C199" s="227" t="s">
        <v>34</v>
      </c>
      <c r="D199" s="212"/>
      <c r="E199" s="213">
        <v>8.5000000000000006E-2</v>
      </c>
      <c r="F199" s="205">
        <f>D199*(1+E199)</f>
        <v>0</v>
      </c>
      <c r="G199" s="223"/>
    </row>
    <row r="200" spans="1:10" ht="23.25" customHeight="1" thickBot="1" x14ac:dyDescent="0.3">
      <c r="A200" s="403" t="s">
        <v>599</v>
      </c>
      <c r="B200" s="404"/>
      <c r="C200" s="158"/>
      <c r="D200" s="203"/>
      <c r="E200" s="50"/>
      <c r="F200" s="51"/>
      <c r="G200" s="52"/>
      <c r="H200" s="19"/>
      <c r="I200" s="19"/>
      <c r="J200" s="19"/>
    </row>
    <row r="201" spans="1:10" s="26" customFormat="1" ht="30.75" customHeight="1" x14ac:dyDescent="0.25">
      <c r="A201" s="210" t="s">
        <v>600</v>
      </c>
      <c r="B201" s="246" t="s">
        <v>590</v>
      </c>
      <c r="C201" s="227" t="s">
        <v>34</v>
      </c>
      <c r="D201" s="212"/>
      <c r="E201" s="213">
        <v>8.5000000000000006E-2</v>
      </c>
      <c r="F201" s="205">
        <f>D201*(1+E201)</f>
        <v>0</v>
      </c>
      <c r="G201" s="223"/>
    </row>
    <row r="202" spans="1:10" s="26" customFormat="1" ht="30.75" customHeight="1" x14ac:dyDescent="0.25">
      <c r="A202" s="210" t="s">
        <v>601</v>
      </c>
      <c r="B202" s="246" t="s">
        <v>591</v>
      </c>
      <c r="C202" s="227" t="s">
        <v>34</v>
      </c>
      <c r="D202" s="212"/>
      <c r="E202" s="213">
        <v>8.5000000000000006E-2</v>
      </c>
      <c r="F202" s="205">
        <f>D202*(1+E202)</f>
        <v>0</v>
      </c>
      <c r="G202" s="223"/>
    </row>
    <row r="203" spans="1:10" s="26" customFormat="1" ht="30.75" customHeight="1" x14ac:dyDescent="0.25">
      <c r="A203" s="210" t="s">
        <v>602</v>
      </c>
      <c r="B203" s="246" t="s">
        <v>592</v>
      </c>
      <c r="C203" s="227" t="s">
        <v>34</v>
      </c>
      <c r="D203" s="212"/>
      <c r="E203" s="213">
        <v>8.5000000000000006E-2</v>
      </c>
      <c r="F203" s="205">
        <f>D203*(1+E203)</f>
        <v>0</v>
      </c>
      <c r="G203" s="223"/>
    </row>
    <row r="204" spans="1:10" s="26" customFormat="1" ht="30.75" customHeight="1" thickBot="1" x14ac:dyDescent="0.3">
      <c r="A204" s="210" t="s">
        <v>603</v>
      </c>
      <c r="B204" s="246" t="s">
        <v>593</v>
      </c>
      <c r="C204" s="227" t="s">
        <v>34</v>
      </c>
      <c r="D204" s="212"/>
      <c r="E204" s="213">
        <v>8.5000000000000006E-2</v>
      </c>
      <c r="F204" s="205">
        <f>D204*(1+E204)</f>
        <v>0</v>
      </c>
      <c r="G204" s="223"/>
    </row>
    <row r="205" spans="1:10" ht="23.25" customHeight="1" thickBot="1" x14ac:dyDescent="0.3">
      <c r="A205" s="403" t="s">
        <v>617</v>
      </c>
      <c r="B205" s="404"/>
      <c r="C205" s="158"/>
      <c r="D205" s="203"/>
      <c r="E205" s="50"/>
      <c r="F205" s="51"/>
      <c r="G205" s="52"/>
      <c r="H205" s="19"/>
      <c r="I205" s="19"/>
      <c r="J205" s="19"/>
    </row>
    <row r="206" spans="1:10" s="26" customFormat="1" ht="30.75" customHeight="1" x14ac:dyDescent="0.25">
      <c r="A206" s="210" t="s">
        <v>618</v>
      </c>
      <c r="B206" s="247" t="s">
        <v>604</v>
      </c>
      <c r="C206" s="229" t="s">
        <v>34</v>
      </c>
      <c r="D206" s="212"/>
      <c r="E206" s="213">
        <v>8.5000000000000006E-2</v>
      </c>
      <c r="F206" s="205">
        <f t="shared" ref="F206:F219" si="17">D206*(1+E206)</f>
        <v>0</v>
      </c>
      <c r="G206" s="223"/>
    </row>
    <row r="207" spans="1:10" s="26" customFormat="1" ht="30.75" customHeight="1" x14ac:dyDescent="0.25">
      <c r="A207" s="210" t="s">
        <v>619</v>
      </c>
      <c r="B207" s="247" t="s">
        <v>605</v>
      </c>
      <c r="C207" s="229" t="s">
        <v>34</v>
      </c>
      <c r="D207" s="212"/>
      <c r="E207" s="213">
        <v>8.5000000000000006E-2</v>
      </c>
      <c r="F207" s="205">
        <f t="shared" si="17"/>
        <v>0</v>
      </c>
      <c r="G207" s="223"/>
    </row>
    <row r="208" spans="1:10" s="26" customFormat="1" ht="30.75" customHeight="1" x14ac:dyDescent="0.25">
      <c r="A208" s="210" t="s">
        <v>620</v>
      </c>
      <c r="B208" s="238" t="s">
        <v>606</v>
      </c>
      <c r="C208" s="229" t="s">
        <v>34</v>
      </c>
      <c r="D208" s="212"/>
      <c r="E208" s="213">
        <v>8.5000000000000006E-2</v>
      </c>
      <c r="F208" s="205">
        <f t="shared" si="17"/>
        <v>0</v>
      </c>
      <c r="G208" s="223"/>
    </row>
    <row r="209" spans="1:10" s="26" customFormat="1" ht="30.75" customHeight="1" x14ac:dyDescent="0.25">
      <c r="A209" s="210" t="s">
        <v>621</v>
      </c>
      <c r="B209" s="238" t="s">
        <v>607</v>
      </c>
      <c r="C209" s="229" t="s">
        <v>34</v>
      </c>
      <c r="D209" s="212"/>
      <c r="E209" s="213">
        <v>8.5000000000000006E-2</v>
      </c>
      <c r="F209" s="205">
        <f t="shared" si="17"/>
        <v>0</v>
      </c>
      <c r="G209" s="223"/>
    </row>
    <row r="210" spans="1:10" s="26" customFormat="1" ht="30.75" customHeight="1" x14ac:dyDescent="0.25">
      <c r="A210" s="210" t="s">
        <v>622</v>
      </c>
      <c r="B210" s="238" t="s">
        <v>608</v>
      </c>
      <c r="C210" s="229" t="s">
        <v>272</v>
      </c>
      <c r="D210" s="212"/>
      <c r="E210" s="213">
        <v>8.5000000000000006E-2</v>
      </c>
      <c r="F210" s="205">
        <f t="shared" si="17"/>
        <v>0</v>
      </c>
      <c r="G210" s="223"/>
    </row>
    <row r="211" spans="1:10" s="26" customFormat="1" ht="30.75" customHeight="1" x14ac:dyDescent="0.25">
      <c r="A211" s="210" t="s">
        <v>623</v>
      </c>
      <c r="B211" s="238" t="s">
        <v>609</v>
      </c>
      <c r="C211" s="229" t="s">
        <v>34</v>
      </c>
      <c r="D211" s="212"/>
      <c r="E211" s="213">
        <v>8.5000000000000006E-2</v>
      </c>
      <c r="F211" s="205">
        <f t="shared" si="17"/>
        <v>0</v>
      </c>
      <c r="G211" s="223"/>
    </row>
    <row r="212" spans="1:10" s="26" customFormat="1" ht="30.75" customHeight="1" x14ac:dyDescent="0.25">
      <c r="A212" s="210" t="s">
        <v>624</v>
      </c>
      <c r="B212" s="238" t="s">
        <v>610</v>
      </c>
      <c r="C212" s="229" t="s">
        <v>34</v>
      </c>
      <c r="D212" s="212"/>
      <c r="E212" s="213">
        <v>8.5000000000000006E-2</v>
      </c>
      <c r="F212" s="205">
        <f t="shared" si="17"/>
        <v>0</v>
      </c>
      <c r="G212" s="223"/>
    </row>
    <row r="213" spans="1:10" s="26" customFormat="1" ht="27" customHeight="1" x14ac:dyDescent="0.25">
      <c r="A213" s="210" t="s">
        <v>625</v>
      </c>
      <c r="B213" s="238" t="s">
        <v>615</v>
      </c>
      <c r="C213" s="229" t="s">
        <v>34</v>
      </c>
      <c r="D213" s="212"/>
      <c r="E213" s="213">
        <v>8.5000000000000006E-2</v>
      </c>
      <c r="F213" s="205">
        <f t="shared" si="17"/>
        <v>0</v>
      </c>
      <c r="G213" s="223"/>
    </row>
    <row r="214" spans="1:10" s="26" customFormat="1" ht="27" customHeight="1" x14ac:dyDescent="0.25">
      <c r="A214" s="210" t="s">
        <v>626</v>
      </c>
      <c r="B214" s="238" t="s">
        <v>616</v>
      </c>
      <c r="C214" s="229" t="s">
        <v>34</v>
      </c>
      <c r="D214" s="212"/>
      <c r="E214" s="213">
        <v>8.5000000000000006E-2</v>
      </c>
      <c r="F214" s="205">
        <f t="shared" si="17"/>
        <v>0</v>
      </c>
      <c r="G214" s="223"/>
    </row>
    <row r="215" spans="1:10" s="26" customFormat="1" ht="30.75" customHeight="1" x14ac:dyDescent="0.25">
      <c r="A215" s="210" t="s">
        <v>627</v>
      </c>
      <c r="B215" s="238" t="s">
        <v>611</v>
      </c>
      <c r="C215" s="229" t="s">
        <v>357</v>
      </c>
      <c r="D215" s="212"/>
      <c r="E215" s="213">
        <v>8.5000000000000006E-2</v>
      </c>
      <c r="F215" s="205">
        <f t="shared" si="17"/>
        <v>0</v>
      </c>
      <c r="G215" s="223"/>
    </row>
    <row r="216" spans="1:10" s="26" customFormat="1" ht="30.75" customHeight="1" x14ac:dyDescent="0.25">
      <c r="A216" s="210" t="s">
        <v>628</v>
      </c>
      <c r="B216" s="238" t="s">
        <v>421</v>
      </c>
      <c r="C216" s="229" t="s">
        <v>357</v>
      </c>
      <c r="D216" s="212"/>
      <c r="E216" s="213">
        <v>8.5000000000000006E-2</v>
      </c>
      <c r="F216" s="205">
        <f t="shared" si="17"/>
        <v>0</v>
      </c>
      <c r="G216" s="223"/>
    </row>
    <row r="217" spans="1:10" s="26" customFormat="1" ht="30.75" customHeight="1" x14ac:dyDescent="0.25">
      <c r="A217" s="210" t="s">
        <v>629</v>
      </c>
      <c r="B217" s="238" t="s">
        <v>612</v>
      </c>
      <c r="C217" s="229" t="s">
        <v>34</v>
      </c>
      <c r="D217" s="212"/>
      <c r="E217" s="213">
        <v>8.5000000000000006E-2</v>
      </c>
      <c r="F217" s="205">
        <f t="shared" si="17"/>
        <v>0</v>
      </c>
      <c r="G217" s="223"/>
    </row>
    <row r="218" spans="1:10" s="26" customFormat="1" ht="30.75" customHeight="1" x14ac:dyDescent="0.25">
      <c r="A218" s="210" t="s">
        <v>630</v>
      </c>
      <c r="B218" s="238" t="s">
        <v>613</v>
      </c>
      <c r="C218" s="229" t="s">
        <v>34</v>
      </c>
      <c r="D218" s="212"/>
      <c r="E218" s="213">
        <v>8.5000000000000006E-2</v>
      </c>
      <c r="F218" s="205">
        <f t="shared" si="17"/>
        <v>0</v>
      </c>
      <c r="G218" s="223"/>
    </row>
    <row r="219" spans="1:10" s="26" customFormat="1" ht="30.75" customHeight="1" x14ac:dyDescent="0.25">
      <c r="A219" s="210" t="s">
        <v>631</v>
      </c>
      <c r="B219" s="238" t="s">
        <v>614</v>
      </c>
      <c r="C219" s="229" t="s">
        <v>357</v>
      </c>
      <c r="D219" s="212"/>
      <c r="E219" s="213">
        <v>8.5000000000000006E-2</v>
      </c>
      <c r="F219" s="205">
        <f t="shared" si="17"/>
        <v>0</v>
      </c>
      <c r="G219" s="223"/>
    </row>
    <row r="220" spans="1:10" ht="24.75" customHeight="1" thickBot="1" x14ac:dyDescent="0.3">
      <c r="A220" s="446" t="s">
        <v>632</v>
      </c>
      <c r="B220" s="388"/>
      <c r="C220" s="388"/>
      <c r="D220" s="388"/>
      <c r="E220" s="388"/>
      <c r="F220" s="388"/>
      <c r="G220" s="389"/>
    </row>
    <row r="221" spans="1:10" ht="23.25" customHeight="1" thickBot="1" x14ac:dyDescent="0.3">
      <c r="A221" s="403" t="s">
        <v>633</v>
      </c>
      <c r="B221" s="404"/>
      <c r="C221" s="158"/>
      <c r="D221" s="203"/>
      <c r="E221" s="50"/>
      <c r="F221" s="51"/>
      <c r="G221" s="52"/>
      <c r="H221" s="19"/>
      <c r="I221" s="19"/>
      <c r="J221" s="19"/>
    </row>
    <row r="222" spans="1:10" ht="40.5" customHeight="1" x14ac:dyDescent="0.25">
      <c r="A222" s="447" t="s">
        <v>18</v>
      </c>
      <c r="B222" s="448"/>
      <c r="C222" s="448"/>
      <c r="D222" s="448"/>
      <c r="E222" s="448"/>
      <c r="F222" s="448"/>
      <c r="G222" s="449"/>
      <c r="H222" s="19"/>
      <c r="I222" s="19"/>
      <c r="J222" s="19"/>
    </row>
    <row r="223" spans="1:10" s="26" customFormat="1" ht="30.75" customHeight="1" x14ac:dyDescent="0.25">
      <c r="A223" s="122" t="s">
        <v>634</v>
      </c>
      <c r="B223" s="233" t="s">
        <v>19</v>
      </c>
      <c r="C223" s="248" t="s">
        <v>4</v>
      </c>
      <c r="D223" s="127"/>
      <c r="E223" s="128">
        <v>8.5000000000000006E-2</v>
      </c>
      <c r="F223" s="129">
        <f>D223*(1+E223)</f>
        <v>0</v>
      </c>
      <c r="G223" s="182"/>
    </row>
    <row r="224" spans="1:10" s="26" customFormat="1" ht="30.75" customHeight="1" thickBot="1" x14ac:dyDescent="0.3">
      <c r="A224" s="122" t="s">
        <v>635</v>
      </c>
      <c r="B224" s="233" t="s">
        <v>20</v>
      </c>
      <c r="C224" s="248" t="s">
        <v>4</v>
      </c>
      <c r="D224" s="212"/>
      <c r="E224" s="213">
        <v>8.5000000000000006E-2</v>
      </c>
      <c r="F224" s="205">
        <f>D224*(1+E224)</f>
        <v>0</v>
      </c>
      <c r="G224" s="214"/>
    </row>
    <row r="225" spans="1:10" ht="23.25" customHeight="1" thickBot="1" x14ac:dyDescent="0.3">
      <c r="A225" s="403" t="s">
        <v>636</v>
      </c>
      <c r="B225" s="404"/>
      <c r="C225" s="158"/>
      <c r="D225" s="203"/>
      <c r="E225" s="50"/>
      <c r="F225" s="51"/>
      <c r="G225" s="52"/>
      <c r="H225" s="19"/>
      <c r="I225" s="19"/>
      <c r="J225" s="19"/>
    </row>
    <row r="226" spans="1:10" ht="40.5" customHeight="1" x14ac:dyDescent="0.25">
      <c r="A226" s="447" t="s">
        <v>637</v>
      </c>
      <c r="B226" s="448"/>
      <c r="C226" s="448"/>
      <c r="D226" s="448"/>
      <c r="E226" s="448"/>
      <c r="F226" s="448"/>
      <c r="G226" s="449"/>
      <c r="H226" s="19"/>
      <c r="I226" s="19"/>
      <c r="J226" s="19"/>
    </row>
    <row r="227" spans="1:10" s="26" customFormat="1" ht="27" customHeight="1" x14ac:dyDescent="0.25">
      <c r="A227" s="122" t="s">
        <v>638</v>
      </c>
      <c r="B227" s="249" t="s">
        <v>21</v>
      </c>
      <c r="C227" s="248" t="s">
        <v>4</v>
      </c>
      <c r="D227" s="212"/>
      <c r="E227" s="213">
        <v>8.5000000000000006E-2</v>
      </c>
      <c r="F227" s="205">
        <f t="shared" ref="F227:F361" si="18">D227*(1+E227)</f>
        <v>0</v>
      </c>
      <c r="G227" s="223"/>
    </row>
    <row r="228" spans="1:10" s="26" customFormat="1" ht="30.75" customHeight="1" x14ac:dyDescent="0.25">
      <c r="A228" s="122" t="s">
        <v>639</v>
      </c>
      <c r="B228" s="249" t="s">
        <v>643</v>
      </c>
      <c r="C228" s="248" t="s">
        <v>4</v>
      </c>
      <c r="D228" s="212"/>
      <c r="E228" s="213">
        <v>8.5000000000000006E-2</v>
      </c>
      <c r="F228" s="205">
        <f t="shared" si="18"/>
        <v>0</v>
      </c>
      <c r="G228" s="223"/>
    </row>
    <row r="229" spans="1:10" s="26" customFormat="1" ht="30.75" customHeight="1" x14ac:dyDescent="0.25">
      <c r="A229" s="122" t="s">
        <v>640</v>
      </c>
      <c r="B229" s="249" t="s">
        <v>644</v>
      </c>
      <c r="C229" s="248" t="s">
        <v>4</v>
      </c>
      <c r="D229" s="212"/>
      <c r="E229" s="213">
        <v>8.5000000000000006E-2</v>
      </c>
      <c r="F229" s="205">
        <f t="shared" si="18"/>
        <v>0</v>
      </c>
      <c r="G229" s="223"/>
    </row>
    <row r="230" spans="1:10" s="26" customFormat="1" ht="30.75" customHeight="1" x14ac:dyDescent="0.25">
      <c r="A230" s="463" t="s">
        <v>647</v>
      </c>
      <c r="B230" s="464"/>
      <c r="C230" s="250"/>
      <c r="D230" s="232"/>
      <c r="E230" s="221"/>
      <c r="F230" s="222"/>
      <c r="G230" s="214"/>
    </row>
    <row r="231" spans="1:10" s="26" customFormat="1" ht="30.75" customHeight="1" x14ac:dyDescent="0.25">
      <c r="A231" s="122" t="s">
        <v>648</v>
      </c>
      <c r="B231" s="251" t="s">
        <v>22</v>
      </c>
      <c r="C231" s="248" t="s">
        <v>4</v>
      </c>
      <c r="D231" s="212"/>
      <c r="E231" s="213">
        <v>8.5000000000000006E-2</v>
      </c>
      <c r="F231" s="205">
        <f t="shared" si="18"/>
        <v>0</v>
      </c>
      <c r="G231" s="223"/>
    </row>
    <row r="232" spans="1:10" s="26" customFormat="1" ht="30.75" customHeight="1" x14ac:dyDescent="0.25">
      <c r="A232" s="122" t="s">
        <v>649</v>
      </c>
      <c r="B232" s="251" t="s">
        <v>23</v>
      </c>
      <c r="C232" s="248" t="s">
        <v>4</v>
      </c>
      <c r="D232" s="212"/>
      <c r="E232" s="213">
        <v>8.5000000000000006E-2</v>
      </c>
      <c r="F232" s="205">
        <f t="shared" si="18"/>
        <v>0</v>
      </c>
      <c r="G232" s="223"/>
    </row>
    <row r="233" spans="1:10" s="26" customFormat="1" ht="30.75" customHeight="1" x14ac:dyDescent="0.25">
      <c r="A233" s="122" t="s">
        <v>641</v>
      </c>
      <c r="B233" s="252" t="s">
        <v>645</v>
      </c>
      <c r="C233" s="248" t="s">
        <v>4</v>
      </c>
      <c r="D233" s="212"/>
      <c r="E233" s="213">
        <v>8.5000000000000006E-2</v>
      </c>
      <c r="F233" s="205">
        <f t="shared" si="18"/>
        <v>0</v>
      </c>
      <c r="G233" s="223"/>
    </row>
    <row r="234" spans="1:10" s="26" customFormat="1" ht="30.75" customHeight="1" x14ac:dyDescent="0.25">
      <c r="A234" s="463" t="s">
        <v>24</v>
      </c>
      <c r="B234" s="464"/>
      <c r="C234" s="250"/>
      <c r="D234" s="232"/>
      <c r="E234" s="221">
        <v>8.5000000000000006E-2</v>
      </c>
      <c r="F234" s="222">
        <f t="shared" si="18"/>
        <v>0</v>
      </c>
      <c r="G234" s="214"/>
    </row>
    <row r="235" spans="1:10" s="26" customFormat="1" ht="30.75" customHeight="1" x14ac:dyDescent="0.25">
      <c r="A235" s="122" t="s">
        <v>650</v>
      </c>
      <c r="B235" s="251" t="s">
        <v>25</v>
      </c>
      <c r="C235" s="234" t="s">
        <v>4</v>
      </c>
      <c r="D235" s="212"/>
      <c r="E235" s="213">
        <v>8.5000000000000006E-2</v>
      </c>
      <c r="F235" s="205">
        <f t="shared" si="18"/>
        <v>0</v>
      </c>
      <c r="G235" s="223"/>
    </row>
    <row r="236" spans="1:10" s="26" customFormat="1" ht="30.75" customHeight="1" x14ac:dyDescent="0.25">
      <c r="A236" s="122" t="s">
        <v>651</v>
      </c>
      <c r="B236" s="251" t="s">
        <v>26</v>
      </c>
      <c r="C236" s="234" t="s">
        <v>4</v>
      </c>
      <c r="D236" s="212"/>
      <c r="E236" s="213">
        <v>8.5000000000000006E-2</v>
      </c>
      <c r="F236" s="205">
        <f t="shared" si="18"/>
        <v>0</v>
      </c>
      <c r="G236" s="223"/>
    </row>
    <row r="237" spans="1:10" s="26" customFormat="1" ht="27" customHeight="1" x14ac:dyDescent="0.25">
      <c r="A237" s="122" t="s">
        <v>652</v>
      </c>
      <c r="B237" s="251" t="s">
        <v>27</v>
      </c>
      <c r="C237" s="234" t="s">
        <v>4</v>
      </c>
      <c r="D237" s="212"/>
      <c r="E237" s="213">
        <v>8.5000000000000006E-2</v>
      </c>
      <c r="F237" s="205">
        <f t="shared" si="18"/>
        <v>0</v>
      </c>
      <c r="G237" s="223"/>
    </row>
    <row r="238" spans="1:10" s="26" customFormat="1" ht="30.75" customHeight="1" x14ac:dyDescent="0.25">
      <c r="A238" s="122" t="s">
        <v>653</v>
      </c>
      <c r="B238" s="251" t="s">
        <v>646</v>
      </c>
      <c r="C238" s="253" t="s">
        <v>28</v>
      </c>
      <c r="D238" s="254"/>
      <c r="E238" s="221">
        <v>8.5000000000000006E-2</v>
      </c>
      <c r="F238" s="222">
        <f t="shared" si="18"/>
        <v>0</v>
      </c>
      <c r="G238" s="214"/>
    </row>
    <row r="239" spans="1:10" s="26" customFormat="1" ht="30.75" customHeight="1" x14ac:dyDescent="0.25">
      <c r="A239" s="122" t="s">
        <v>642</v>
      </c>
      <c r="B239" s="249" t="s">
        <v>29</v>
      </c>
      <c r="C239" s="234" t="s">
        <v>4</v>
      </c>
      <c r="D239" s="212"/>
      <c r="E239" s="213">
        <v>8.5000000000000006E-2</v>
      </c>
      <c r="F239" s="205">
        <f t="shared" si="18"/>
        <v>0</v>
      </c>
      <c r="G239" s="223"/>
    </row>
    <row r="240" spans="1:10" s="26" customFormat="1" ht="30.75" customHeight="1" x14ac:dyDescent="0.25">
      <c r="A240" s="463" t="s">
        <v>30</v>
      </c>
      <c r="B240" s="464"/>
      <c r="C240" s="250"/>
      <c r="D240" s="232"/>
      <c r="E240" s="221">
        <v>8.5000000000000006E-2</v>
      </c>
      <c r="F240" s="222">
        <f t="shared" si="18"/>
        <v>0</v>
      </c>
      <c r="G240" s="214"/>
    </row>
    <row r="241" spans="1:10" s="26" customFormat="1" ht="30.75" customHeight="1" x14ac:dyDescent="0.25">
      <c r="A241" s="122" t="s">
        <v>654</v>
      </c>
      <c r="B241" s="251" t="s">
        <v>31</v>
      </c>
      <c r="C241" s="234" t="s">
        <v>4</v>
      </c>
      <c r="D241" s="212"/>
      <c r="E241" s="213">
        <v>8.5000000000000006E-2</v>
      </c>
      <c r="F241" s="205">
        <f t="shared" si="18"/>
        <v>0</v>
      </c>
      <c r="G241" s="223"/>
    </row>
    <row r="242" spans="1:10" s="26" customFormat="1" ht="30.75" customHeight="1" x14ac:dyDescent="0.25">
      <c r="A242" s="122" t="s">
        <v>655</v>
      </c>
      <c r="B242" s="251" t="s">
        <v>32</v>
      </c>
      <c r="C242" s="234" t="s">
        <v>4</v>
      </c>
      <c r="D242" s="212"/>
      <c r="E242" s="213">
        <v>8.5000000000000006E-2</v>
      </c>
      <c r="F242" s="205">
        <f t="shared" si="18"/>
        <v>0</v>
      </c>
      <c r="G242" s="223"/>
    </row>
    <row r="243" spans="1:10" s="26" customFormat="1" ht="30.75" customHeight="1" thickBot="1" x14ac:dyDescent="0.3">
      <c r="A243" s="122" t="s">
        <v>656</v>
      </c>
      <c r="B243" s="251" t="s">
        <v>33</v>
      </c>
      <c r="C243" s="234" t="s">
        <v>4</v>
      </c>
      <c r="D243" s="212"/>
      <c r="E243" s="213">
        <v>8.5000000000000006E-2</v>
      </c>
      <c r="F243" s="205">
        <f t="shared" si="18"/>
        <v>0</v>
      </c>
      <c r="G243" s="223"/>
    </row>
    <row r="244" spans="1:10" ht="44.25" customHeight="1" thickBot="1" x14ac:dyDescent="0.3">
      <c r="A244" s="403" t="s">
        <v>657</v>
      </c>
      <c r="B244" s="404"/>
      <c r="C244" s="158"/>
      <c r="D244" s="203"/>
      <c r="E244" s="50"/>
      <c r="F244" s="51"/>
      <c r="G244" s="52"/>
      <c r="H244" s="19"/>
      <c r="I244" s="19"/>
      <c r="J244" s="19"/>
    </row>
    <row r="245" spans="1:10" s="26" customFormat="1" ht="30.75" customHeight="1" x14ac:dyDescent="0.25">
      <c r="A245" s="122" t="s">
        <v>658</v>
      </c>
      <c r="B245" s="130" t="s">
        <v>35</v>
      </c>
      <c r="C245" s="162" t="s">
        <v>4</v>
      </c>
      <c r="D245" s="212"/>
      <c r="E245" s="213">
        <v>8.5000000000000006E-2</v>
      </c>
      <c r="F245" s="205">
        <f t="shared" si="18"/>
        <v>0</v>
      </c>
      <c r="G245" s="223"/>
    </row>
    <row r="246" spans="1:10" s="26" customFormat="1" ht="30.75" customHeight="1" x14ac:dyDescent="0.25">
      <c r="A246" s="122" t="s">
        <v>659</v>
      </c>
      <c r="B246" s="233" t="s">
        <v>36</v>
      </c>
      <c r="C246" s="248" t="s">
        <v>4</v>
      </c>
      <c r="D246" s="212"/>
      <c r="E246" s="213">
        <v>8.5000000000000006E-2</v>
      </c>
      <c r="F246" s="205">
        <f t="shared" si="18"/>
        <v>0</v>
      </c>
      <c r="G246" s="223"/>
    </row>
    <row r="247" spans="1:10" s="26" customFormat="1" ht="30.75" customHeight="1" thickBot="1" x14ac:dyDescent="0.3">
      <c r="A247" s="122" t="s">
        <v>660</v>
      </c>
      <c r="B247" s="233" t="s">
        <v>37</v>
      </c>
      <c r="C247" s="248" t="s">
        <v>4</v>
      </c>
      <c r="D247" s="212"/>
      <c r="E247" s="213">
        <v>8.5000000000000006E-2</v>
      </c>
      <c r="F247" s="205">
        <f t="shared" si="18"/>
        <v>0</v>
      </c>
      <c r="G247" s="223"/>
    </row>
    <row r="248" spans="1:10" ht="44.25" customHeight="1" thickBot="1" x14ac:dyDescent="0.3">
      <c r="A248" s="403" t="s">
        <v>661</v>
      </c>
      <c r="B248" s="404"/>
      <c r="C248" s="158"/>
      <c r="D248" s="203"/>
      <c r="E248" s="50"/>
      <c r="F248" s="51"/>
      <c r="G248" s="52"/>
      <c r="H248" s="19"/>
      <c r="I248" s="19"/>
      <c r="J248" s="19"/>
    </row>
    <row r="249" spans="1:10" ht="24.75" customHeight="1" x14ac:dyDescent="0.25">
      <c r="A249" s="467" t="s">
        <v>1118</v>
      </c>
      <c r="B249" s="382"/>
      <c r="C249" s="382"/>
      <c r="D249" s="382"/>
      <c r="E249" s="382"/>
      <c r="F249" s="382"/>
      <c r="G249" s="383"/>
    </row>
    <row r="250" spans="1:10" s="26" customFormat="1" ht="52.5" customHeight="1" x14ac:dyDescent="0.25">
      <c r="A250" s="122" t="s">
        <v>662</v>
      </c>
      <c r="B250" s="233" t="s">
        <v>38</v>
      </c>
      <c r="C250" s="234" t="s">
        <v>34</v>
      </c>
      <c r="D250" s="212"/>
      <c r="E250" s="213">
        <v>8.5000000000000006E-2</v>
      </c>
      <c r="F250" s="205">
        <f t="shared" si="18"/>
        <v>0</v>
      </c>
      <c r="G250" s="223"/>
    </row>
    <row r="251" spans="1:10" s="26" customFormat="1" ht="33" customHeight="1" x14ac:dyDescent="0.25">
      <c r="A251" s="122" t="s">
        <v>663</v>
      </c>
      <c r="B251" s="233" t="s">
        <v>39</v>
      </c>
      <c r="C251" s="234" t="s">
        <v>34</v>
      </c>
      <c r="D251" s="212"/>
      <c r="E251" s="213">
        <v>8.5000000000000006E-2</v>
      </c>
      <c r="F251" s="205">
        <f t="shared" si="18"/>
        <v>0</v>
      </c>
      <c r="G251" s="223"/>
    </row>
    <row r="252" spans="1:10" s="26" customFormat="1" ht="33" customHeight="1" x14ac:dyDescent="0.25">
      <c r="A252" s="122" t="s">
        <v>664</v>
      </c>
      <c r="B252" s="233" t="s">
        <v>40</v>
      </c>
      <c r="C252" s="234" t="s">
        <v>34</v>
      </c>
      <c r="D252" s="212"/>
      <c r="E252" s="213">
        <v>8.5000000000000006E-2</v>
      </c>
      <c r="F252" s="205">
        <f t="shared" si="18"/>
        <v>0</v>
      </c>
      <c r="G252" s="223"/>
    </row>
    <row r="253" spans="1:10" s="26" customFormat="1" ht="33" customHeight="1" x14ac:dyDescent="0.25">
      <c r="A253" s="122" t="s">
        <v>665</v>
      </c>
      <c r="B253" s="233" t="s">
        <v>41</v>
      </c>
      <c r="C253" s="234" t="s">
        <v>34</v>
      </c>
      <c r="D253" s="212"/>
      <c r="E253" s="213">
        <v>8.5000000000000006E-2</v>
      </c>
      <c r="F253" s="205">
        <f t="shared" si="18"/>
        <v>0</v>
      </c>
      <c r="G253" s="223"/>
    </row>
    <row r="254" spans="1:10" ht="31.5" customHeight="1" x14ac:dyDescent="0.25">
      <c r="A254" s="467" t="s">
        <v>1119</v>
      </c>
      <c r="B254" s="382"/>
      <c r="C254" s="382"/>
      <c r="D254" s="382"/>
      <c r="E254" s="382"/>
      <c r="F254" s="382"/>
      <c r="G254" s="383"/>
    </row>
    <row r="255" spans="1:10" ht="31.5" customHeight="1" x14ac:dyDescent="0.25">
      <c r="A255" s="384" t="s">
        <v>42</v>
      </c>
      <c r="B255" s="465"/>
      <c r="C255" s="465"/>
      <c r="D255" s="465"/>
      <c r="E255" s="465"/>
      <c r="F255" s="465"/>
      <c r="G255" s="466"/>
    </row>
    <row r="256" spans="1:10" s="26" customFormat="1" ht="30.75" customHeight="1" x14ac:dyDescent="0.25">
      <c r="A256" s="122" t="s">
        <v>667</v>
      </c>
      <c r="B256" s="255" t="s">
        <v>43</v>
      </c>
      <c r="C256" s="234" t="s">
        <v>4</v>
      </c>
      <c r="D256" s="212"/>
      <c r="E256" s="213">
        <v>8.5000000000000006E-2</v>
      </c>
      <c r="F256" s="205">
        <f t="shared" si="18"/>
        <v>0</v>
      </c>
      <c r="G256" s="223"/>
    </row>
    <row r="257" spans="1:7" s="26" customFormat="1" ht="30.75" customHeight="1" x14ac:dyDescent="0.25">
      <c r="A257" s="122" t="s">
        <v>668</v>
      </c>
      <c r="B257" s="255" t="s">
        <v>44</v>
      </c>
      <c r="C257" s="234" t="s">
        <v>4</v>
      </c>
      <c r="D257" s="212"/>
      <c r="E257" s="213">
        <v>8.5000000000000006E-2</v>
      </c>
      <c r="F257" s="205">
        <f t="shared" si="18"/>
        <v>0</v>
      </c>
      <c r="G257" s="223"/>
    </row>
    <row r="258" spans="1:7" s="26" customFormat="1" ht="30.75" customHeight="1" x14ac:dyDescent="0.25">
      <c r="A258" s="122" t="s">
        <v>669</v>
      </c>
      <c r="B258" s="131" t="s">
        <v>666</v>
      </c>
      <c r="C258" s="163" t="s">
        <v>4</v>
      </c>
      <c r="D258" s="212"/>
      <c r="E258" s="213">
        <v>8.5000000000000006E-2</v>
      </c>
      <c r="F258" s="205">
        <f t="shared" si="18"/>
        <v>0</v>
      </c>
      <c r="G258" s="223"/>
    </row>
    <row r="259" spans="1:7" ht="31.5" customHeight="1" x14ac:dyDescent="0.25">
      <c r="A259" s="467" t="s">
        <v>1120</v>
      </c>
      <c r="B259" s="382"/>
      <c r="C259" s="382"/>
      <c r="D259" s="382"/>
      <c r="E259" s="382"/>
      <c r="F259" s="382"/>
      <c r="G259" s="383"/>
    </row>
    <row r="260" spans="1:7" ht="31.5" customHeight="1" x14ac:dyDescent="0.25">
      <c r="A260" s="384" t="s">
        <v>45</v>
      </c>
      <c r="B260" s="465"/>
      <c r="C260" s="465"/>
      <c r="D260" s="465"/>
      <c r="E260" s="465"/>
      <c r="F260" s="465"/>
      <c r="G260" s="466"/>
    </row>
    <row r="261" spans="1:7" s="26" customFormat="1" ht="30.75" customHeight="1" x14ac:dyDescent="0.25">
      <c r="A261" s="122" t="s">
        <v>671</v>
      </c>
      <c r="B261" s="255" t="s">
        <v>670</v>
      </c>
      <c r="C261" s="234" t="s">
        <v>4</v>
      </c>
      <c r="D261" s="212"/>
      <c r="E261" s="213">
        <v>8.5000000000000006E-2</v>
      </c>
      <c r="F261" s="205">
        <f>D261*(1+E261)</f>
        <v>0</v>
      </c>
      <c r="G261" s="223"/>
    </row>
    <row r="262" spans="1:7" ht="31.5" customHeight="1" x14ac:dyDescent="0.25">
      <c r="A262" s="384" t="s">
        <v>94</v>
      </c>
      <c r="B262" s="465"/>
      <c r="C262" s="465"/>
      <c r="D262" s="465"/>
      <c r="E262" s="465"/>
      <c r="F262" s="465"/>
      <c r="G262" s="466"/>
    </row>
    <row r="263" spans="1:7" s="26" customFormat="1" ht="30.75" customHeight="1" x14ac:dyDescent="0.25">
      <c r="A263" s="122" t="s">
        <v>715</v>
      </c>
      <c r="B263" s="256" t="s">
        <v>95</v>
      </c>
      <c r="C263" s="234" t="s">
        <v>4</v>
      </c>
      <c r="D263" s="212"/>
      <c r="E263" s="213">
        <v>8.5000000000000006E-2</v>
      </c>
      <c r="F263" s="205">
        <f>D263*(1+E263)</f>
        <v>0</v>
      </c>
      <c r="G263" s="223"/>
    </row>
    <row r="264" spans="1:7" s="26" customFormat="1" ht="30.75" customHeight="1" x14ac:dyDescent="0.25">
      <c r="A264" s="122" t="s">
        <v>716</v>
      </c>
      <c r="B264" s="257" t="s">
        <v>96</v>
      </c>
      <c r="C264" s="237" t="s">
        <v>4</v>
      </c>
      <c r="D264" s="212"/>
      <c r="E264" s="213">
        <v>8.5000000000000006E-2</v>
      </c>
      <c r="F264" s="205">
        <f>D264*(1+E264)</f>
        <v>0</v>
      </c>
      <c r="G264" s="223"/>
    </row>
    <row r="265" spans="1:7" ht="31.5" customHeight="1" x14ac:dyDescent="0.25">
      <c r="A265" s="384" t="s">
        <v>97</v>
      </c>
      <c r="B265" s="465"/>
      <c r="C265" s="465"/>
      <c r="D265" s="465"/>
      <c r="E265" s="465"/>
      <c r="F265" s="465"/>
      <c r="G265" s="466"/>
    </row>
    <row r="266" spans="1:7" s="26" customFormat="1" ht="30.75" customHeight="1" x14ac:dyDescent="0.25">
      <c r="A266" s="122" t="s">
        <v>717</v>
      </c>
      <c r="B266" s="233" t="s">
        <v>98</v>
      </c>
      <c r="C266" s="234" t="s">
        <v>4</v>
      </c>
      <c r="D266" s="212"/>
      <c r="E266" s="213">
        <v>8.5000000000000006E-2</v>
      </c>
      <c r="F266" s="205">
        <f>D266*(1+E266)</f>
        <v>0</v>
      </c>
      <c r="G266" s="223"/>
    </row>
    <row r="267" spans="1:7" s="26" customFormat="1" ht="30.75" customHeight="1" x14ac:dyDescent="0.25">
      <c r="A267" s="122" t="s">
        <v>718</v>
      </c>
      <c r="B267" s="233" t="s">
        <v>99</v>
      </c>
      <c r="C267" s="234" t="s">
        <v>4</v>
      </c>
      <c r="D267" s="212"/>
      <c r="E267" s="213">
        <v>8.5000000000000006E-2</v>
      </c>
      <c r="F267" s="205">
        <f>D267*(1+E267)</f>
        <v>0</v>
      </c>
      <c r="G267" s="223"/>
    </row>
    <row r="268" spans="1:7" s="26" customFormat="1" ht="30.75" customHeight="1" x14ac:dyDescent="0.25">
      <c r="A268" s="122" t="s">
        <v>719</v>
      </c>
      <c r="B268" s="233" t="s">
        <v>100</v>
      </c>
      <c r="C268" s="234" t="s">
        <v>4</v>
      </c>
      <c r="D268" s="212"/>
      <c r="E268" s="213">
        <v>8.5000000000000006E-2</v>
      </c>
      <c r="F268" s="205">
        <f>D268*(1+E268)</f>
        <v>0</v>
      </c>
      <c r="G268" s="223"/>
    </row>
    <row r="269" spans="1:7" s="26" customFormat="1" ht="30.75" customHeight="1" x14ac:dyDescent="0.25">
      <c r="A269" s="122" t="s">
        <v>720</v>
      </c>
      <c r="B269" s="103" t="s">
        <v>304</v>
      </c>
      <c r="C269" s="253" t="s">
        <v>28</v>
      </c>
      <c r="D269" s="220"/>
      <c r="E269" s="221">
        <v>8.5000000000000006E-2</v>
      </c>
      <c r="F269" s="222">
        <f>D269*(1+E269)</f>
        <v>0</v>
      </c>
      <c r="G269" s="214"/>
    </row>
    <row r="270" spans="1:7" s="26" customFormat="1" ht="30.75" customHeight="1" x14ac:dyDescent="0.25">
      <c r="A270" s="122" t="s">
        <v>721</v>
      </c>
      <c r="B270" s="108" t="s">
        <v>305</v>
      </c>
      <c r="C270" s="258" t="s">
        <v>28</v>
      </c>
      <c r="D270" s="220"/>
      <c r="E270" s="221">
        <v>8.5000000000000006E-2</v>
      </c>
      <c r="F270" s="222">
        <f>D270*(1+E270)</f>
        <v>0</v>
      </c>
      <c r="G270" s="214"/>
    </row>
    <row r="271" spans="1:7" ht="31.5" customHeight="1" x14ac:dyDescent="0.25">
      <c r="A271" s="467" t="s">
        <v>1121</v>
      </c>
      <c r="B271" s="382"/>
      <c r="C271" s="382"/>
      <c r="D271" s="382"/>
      <c r="E271" s="382"/>
      <c r="F271" s="382"/>
      <c r="G271" s="383"/>
    </row>
    <row r="272" spans="1:7" ht="31.5" customHeight="1" x14ac:dyDescent="0.25">
      <c r="A272" s="384" t="s">
        <v>672</v>
      </c>
      <c r="B272" s="465"/>
      <c r="C272" s="465"/>
      <c r="D272" s="465"/>
      <c r="E272" s="465"/>
      <c r="F272" s="465"/>
      <c r="G272" s="466"/>
    </row>
    <row r="273" spans="1:7" s="26" customFormat="1" ht="30.75" customHeight="1" x14ac:dyDescent="0.25">
      <c r="A273" s="122" t="s">
        <v>673</v>
      </c>
      <c r="B273" s="259" t="s">
        <v>46</v>
      </c>
      <c r="C273" s="260" t="s">
        <v>34</v>
      </c>
      <c r="D273" s="212"/>
      <c r="E273" s="213">
        <v>8.5000000000000006E-2</v>
      </c>
      <c r="F273" s="205">
        <f>D273*(1+E273)</f>
        <v>0</v>
      </c>
      <c r="G273" s="223"/>
    </row>
    <row r="274" spans="1:7" s="26" customFormat="1" ht="30.75" customHeight="1" x14ac:dyDescent="0.25">
      <c r="A274" s="122" t="s">
        <v>674</v>
      </c>
      <c r="B274" s="233" t="s">
        <v>47</v>
      </c>
      <c r="C274" s="260" t="s">
        <v>34</v>
      </c>
      <c r="D274" s="212"/>
      <c r="E274" s="213">
        <v>8.5000000000000006E-2</v>
      </c>
      <c r="F274" s="205">
        <f t="shared" ref="F274:F313" si="19">D274*(1+E274)</f>
        <v>0</v>
      </c>
      <c r="G274" s="223"/>
    </row>
    <row r="275" spans="1:7" ht="31.5" customHeight="1" x14ac:dyDescent="0.25">
      <c r="A275" s="467" t="s">
        <v>1122</v>
      </c>
      <c r="B275" s="382"/>
      <c r="C275" s="382"/>
      <c r="D275" s="382"/>
      <c r="E275" s="382"/>
      <c r="F275" s="382"/>
      <c r="G275" s="383"/>
    </row>
    <row r="276" spans="1:7" ht="31.5" customHeight="1" x14ac:dyDescent="0.25">
      <c r="A276" s="384" t="s">
        <v>48</v>
      </c>
      <c r="B276" s="465"/>
      <c r="C276" s="465"/>
      <c r="D276" s="465"/>
      <c r="E276" s="465"/>
      <c r="F276" s="465"/>
      <c r="G276" s="466"/>
    </row>
    <row r="277" spans="1:7" s="26" customFormat="1" ht="30.75" customHeight="1" x14ac:dyDescent="0.25">
      <c r="A277" s="122" t="s">
        <v>675</v>
      </c>
      <c r="B277" s="251" t="s">
        <v>49</v>
      </c>
      <c r="C277" s="234" t="s">
        <v>34</v>
      </c>
      <c r="D277" s="212"/>
      <c r="E277" s="213">
        <v>8.5000000000000006E-2</v>
      </c>
      <c r="F277" s="205">
        <f>D277*(1+E277)</f>
        <v>0</v>
      </c>
      <c r="G277" s="223"/>
    </row>
    <row r="278" spans="1:7" s="26" customFormat="1" ht="30.75" customHeight="1" x14ac:dyDescent="0.25">
      <c r="A278" s="122" t="s">
        <v>676</v>
      </c>
      <c r="B278" s="251" t="s">
        <v>50</v>
      </c>
      <c r="C278" s="234" t="s">
        <v>34</v>
      </c>
      <c r="D278" s="212"/>
      <c r="E278" s="213">
        <v>8.5000000000000006E-2</v>
      </c>
      <c r="F278" s="205">
        <f t="shared" si="19"/>
        <v>0</v>
      </c>
      <c r="G278" s="223"/>
    </row>
    <row r="279" spans="1:7" s="26" customFormat="1" ht="30.75" customHeight="1" x14ac:dyDescent="0.25">
      <c r="A279" s="122" t="s">
        <v>677</v>
      </c>
      <c r="B279" s="251" t="s">
        <v>51</v>
      </c>
      <c r="C279" s="234" t="s">
        <v>34</v>
      </c>
      <c r="D279" s="212"/>
      <c r="E279" s="213">
        <v>8.5000000000000006E-2</v>
      </c>
      <c r="F279" s="205">
        <f t="shared" si="19"/>
        <v>0</v>
      </c>
      <c r="G279" s="223"/>
    </row>
    <row r="280" spans="1:7" s="26" customFormat="1" ht="27" customHeight="1" x14ac:dyDescent="0.25">
      <c r="A280" s="122" t="s">
        <v>678</v>
      </c>
      <c r="B280" s="251" t="s">
        <v>52</v>
      </c>
      <c r="C280" s="234" t="s">
        <v>34</v>
      </c>
      <c r="D280" s="212"/>
      <c r="E280" s="213">
        <v>8.5000000000000006E-2</v>
      </c>
      <c r="F280" s="205">
        <f t="shared" si="19"/>
        <v>0</v>
      </c>
      <c r="G280" s="223"/>
    </row>
    <row r="281" spans="1:7" s="26" customFormat="1" ht="30.75" customHeight="1" x14ac:dyDescent="0.25">
      <c r="A281" s="122" t="s">
        <v>679</v>
      </c>
      <c r="B281" s="251" t="s">
        <v>53</v>
      </c>
      <c r="C281" s="234" t="s">
        <v>34</v>
      </c>
      <c r="D281" s="212"/>
      <c r="E281" s="213">
        <v>8.5000000000000006E-2</v>
      </c>
      <c r="F281" s="205">
        <f t="shared" si="19"/>
        <v>0</v>
      </c>
      <c r="G281" s="223"/>
    </row>
    <row r="282" spans="1:7" s="26" customFormat="1" ht="30.75" customHeight="1" x14ac:dyDescent="0.25">
      <c r="A282" s="122" t="s">
        <v>680</v>
      </c>
      <c r="B282" s="251" t="s">
        <v>54</v>
      </c>
      <c r="C282" s="234" t="s">
        <v>34</v>
      </c>
      <c r="D282" s="212"/>
      <c r="E282" s="213">
        <v>8.5000000000000006E-2</v>
      </c>
      <c r="F282" s="205">
        <f t="shared" si="19"/>
        <v>0</v>
      </c>
      <c r="G282" s="223"/>
    </row>
    <row r="283" spans="1:7" s="26" customFormat="1" ht="30.75" customHeight="1" x14ac:dyDescent="0.25">
      <c r="A283" s="122" t="s">
        <v>681</v>
      </c>
      <c r="B283" s="251" t="s">
        <v>55</v>
      </c>
      <c r="C283" s="234" t="s">
        <v>34</v>
      </c>
      <c r="D283" s="212"/>
      <c r="E283" s="213">
        <v>8.5000000000000006E-2</v>
      </c>
      <c r="F283" s="205">
        <f t="shared" si="19"/>
        <v>0</v>
      </c>
      <c r="G283" s="223"/>
    </row>
    <row r="284" spans="1:7" ht="31.5" customHeight="1" x14ac:dyDescent="0.25">
      <c r="A284" s="467" t="s">
        <v>1123</v>
      </c>
      <c r="B284" s="382"/>
      <c r="C284" s="382"/>
      <c r="D284" s="382"/>
      <c r="E284" s="382"/>
      <c r="F284" s="382"/>
      <c r="G284" s="383"/>
    </row>
    <row r="285" spans="1:7" ht="31.5" customHeight="1" x14ac:dyDescent="0.25">
      <c r="A285" s="384" t="s">
        <v>129</v>
      </c>
      <c r="B285" s="465"/>
      <c r="C285" s="465"/>
      <c r="D285" s="465"/>
      <c r="E285" s="465"/>
      <c r="F285" s="465"/>
      <c r="G285" s="466"/>
    </row>
    <row r="286" spans="1:7" ht="24.75" customHeight="1" x14ac:dyDescent="0.25">
      <c r="A286" s="467" t="s">
        <v>792</v>
      </c>
      <c r="B286" s="382"/>
      <c r="C286" s="382"/>
      <c r="D286" s="382"/>
      <c r="E286" s="382"/>
      <c r="F286" s="382"/>
      <c r="G286" s="383"/>
    </row>
    <row r="287" spans="1:7" s="26" customFormat="1" ht="39" customHeight="1" x14ac:dyDescent="0.25">
      <c r="A287" s="122" t="s">
        <v>793</v>
      </c>
      <c r="B287" s="251" t="s">
        <v>130</v>
      </c>
      <c r="C287" s="234" t="s">
        <v>34</v>
      </c>
      <c r="D287" s="212"/>
      <c r="E287" s="213">
        <v>8.5000000000000006E-2</v>
      </c>
      <c r="F287" s="205">
        <f t="shared" ref="F287:F306" si="20">D287*(1+E287)</f>
        <v>0</v>
      </c>
      <c r="G287" s="223"/>
    </row>
    <row r="288" spans="1:7" s="26" customFormat="1" ht="33" customHeight="1" x14ac:dyDescent="0.25">
      <c r="A288" s="122" t="s">
        <v>794</v>
      </c>
      <c r="B288" s="251" t="s">
        <v>131</v>
      </c>
      <c r="C288" s="234" t="s">
        <v>34</v>
      </c>
      <c r="D288" s="212"/>
      <c r="E288" s="213">
        <v>8.5000000000000006E-2</v>
      </c>
      <c r="F288" s="205">
        <f t="shared" si="20"/>
        <v>0</v>
      </c>
      <c r="G288" s="223"/>
    </row>
    <row r="289" spans="1:7" s="26" customFormat="1" ht="39" customHeight="1" x14ac:dyDescent="0.25">
      <c r="A289" s="122" t="s">
        <v>796</v>
      </c>
      <c r="B289" s="251" t="s">
        <v>132</v>
      </c>
      <c r="C289" s="234" t="s">
        <v>34</v>
      </c>
      <c r="D289" s="212"/>
      <c r="E289" s="213">
        <v>8.5000000000000006E-2</v>
      </c>
      <c r="F289" s="205">
        <f t="shared" si="20"/>
        <v>0</v>
      </c>
      <c r="G289" s="223"/>
    </row>
    <row r="290" spans="1:7" s="26" customFormat="1" ht="33" customHeight="1" x14ac:dyDescent="0.25">
      <c r="A290" s="122" t="s">
        <v>797</v>
      </c>
      <c r="B290" s="251" t="s">
        <v>133</v>
      </c>
      <c r="C290" s="234" t="s">
        <v>34</v>
      </c>
      <c r="D290" s="212"/>
      <c r="E290" s="213">
        <v>8.5000000000000006E-2</v>
      </c>
      <c r="F290" s="205">
        <f t="shared" si="20"/>
        <v>0</v>
      </c>
      <c r="G290" s="223"/>
    </row>
    <row r="291" spans="1:7" s="26" customFormat="1" ht="39" customHeight="1" x14ac:dyDescent="0.25">
      <c r="A291" s="122" t="s">
        <v>798</v>
      </c>
      <c r="B291" s="251" t="s">
        <v>134</v>
      </c>
      <c r="C291" s="234" t="s">
        <v>34</v>
      </c>
      <c r="D291" s="212"/>
      <c r="E291" s="213">
        <v>8.5000000000000006E-2</v>
      </c>
      <c r="F291" s="205">
        <f t="shared" si="20"/>
        <v>0</v>
      </c>
      <c r="G291" s="223"/>
    </row>
    <row r="292" spans="1:7" s="26" customFormat="1" ht="33" customHeight="1" x14ac:dyDescent="0.25">
      <c r="A292" s="122" t="s">
        <v>799</v>
      </c>
      <c r="B292" s="251" t="s">
        <v>795</v>
      </c>
      <c r="C292" s="234" t="s">
        <v>34</v>
      </c>
      <c r="D292" s="212"/>
      <c r="E292" s="213">
        <v>8.5000000000000006E-2</v>
      </c>
      <c r="F292" s="205">
        <f t="shared" si="20"/>
        <v>0</v>
      </c>
      <c r="G292" s="223"/>
    </row>
    <row r="293" spans="1:7" ht="24.75" customHeight="1" x14ac:dyDescent="0.25">
      <c r="A293" s="467" t="s">
        <v>1124</v>
      </c>
      <c r="B293" s="382"/>
      <c r="C293" s="382"/>
      <c r="D293" s="382"/>
      <c r="E293" s="382"/>
      <c r="F293" s="382"/>
      <c r="G293" s="383"/>
    </row>
    <row r="294" spans="1:7" s="26" customFormat="1" ht="39" customHeight="1" x14ac:dyDescent="0.25">
      <c r="A294" s="122" t="s">
        <v>800</v>
      </c>
      <c r="B294" s="251" t="s">
        <v>135</v>
      </c>
      <c r="C294" s="234" t="s">
        <v>34</v>
      </c>
      <c r="D294" s="212"/>
      <c r="E294" s="213">
        <v>8.5000000000000006E-2</v>
      </c>
      <c r="F294" s="205">
        <f t="shared" ref="F294:F297" si="21">D294*(1+E294)</f>
        <v>0</v>
      </c>
      <c r="G294" s="223"/>
    </row>
    <row r="295" spans="1:7" s="26" customFormat="1" ht="33" customHeight="1" x14ac:dyDescent="0.25">
      <c r="A295" s="122" t="s">
        <v>801</v>
      </c>
      <c r="B295" s="251" t="s">
        <v>136</v>
      </c>
      <c r="C295" s="234" t="s">
        <v>34</v>
      </c>
      <c r="D295" s="212"/>
      <c r="E295" s="213">
        <v>8.5000000000000006E-2</v>
      </c>
      <c r="F295" s="205">
        <f t="shared" si="21"/>
        <v>0</v>
      </c>
      <c r="G295" s="223"/>
    </row>
    <row r="296" spans="1:7" s="26" customFormat="1" ht="39" customHeight="1" x14ac:dyDescent="0.25">
      <c r="A296" s="122" t="s">
        <v>802</v>
      </c>
      <c r="B296" s="251" t="s">
        <v>137</v>
      </c>
      <c r="C296" s="234" t="s">
        <v>34</v>
      </c>
      <c r="D296" s="212"/>
      <c r="E296" s="213">
        <v>8.5000000000000006E-2</v>
      </c>
      <c r="F296" s="205">
        <f t="shared" si="21"/>
        <v>0</v>
      </c>
      <c r="G296" s="223"/>
    </row>
    <row r="297" spans="1:7" s="26" customFormat="1" ht="33" customHeight="1" x14ac:dyDescent="0.25">
      <c r="A297" s="122" t="s">
        <v>803</v>
      </c>
      <c r="B297" s="251" t="s">
        <v>804</v>
      </c>
      <c r="C297" s="253" t="s">
        <v>28</v>
      </c>
      <c r="D297" s="220"/>
      <c r="E297" s="221">
        <v>8.5000000000000006E-2</v>
      </c>
      <c r="F297" s="222">
        <f t="shared" si="21"/>
        <v>0</v>
      </c>
      <c r="G297" s="214"/>
    </row>
    <row r="298" spans="1:7" ht="24.75" customHeight="1" x14ac:dyDescent="0.25">
      <c r="A298" s="467" t="s">
        <v>1125</v>
      </c>
      <c r="B298" s="382"/>
      <c r="C298" s="382"/>
      <c r="D298" s="382"/>
      <c r="E298" s="382"/>
      <c r="F298" s="382"/>
      <c r="G298" s="383"/>
    </row>
    <row r="299" spans="1:7" s="26" customFormat="1" ht="39" customHeight="1" x14ac:dyDescent="0.25">
      <c r="A299" s="122" t="s">
        <v>805</v>
      </c>
      <c r="B299" s="251" t="s">
        <v>138</v>
      </c>
      <c r="C299" s="234" t="s">
        <v>34</v>
      </c>
      <c r="D299" s="212"/>
      <c r="E299" s="213">
        <v>8.5000000000000006E-2</v>
      </c>
      <c r="F299" s="205">
        <f t="shared" ref="F299:F304" si="22">D299*(1+E299)</f>
        <v>0</v>
      </c>
      <c r="G299" s="223"/>
    </row>
    <row r="300" spans="1:7" s="26" customFormat="1" ht="33" customHeight="1" x14ac:dyDescent="0.25">
      <c r="A300" s="122" t="s">
        <v>806</v>
      </c>
      <c r="B300" s="251" t="s">
        <v>139</v>
      </c>
      <c r="C300" s="234" t="s">
        <v>34</v>
      </c>
      <c r="D300" s="212"/>
      <c r="E300" s="213">
        <v>8.5000000000000006E-2</v>
      </c>
      <c r="F300" s="205">
        <f t="shared" si="22"/>
        <v>0</v>
      </c>
      <c r="G300" s="223"/>
    </row>
    <row r="301" spans="1:7" s="26" customFormat="1" ht="39" customHeight="1" x14ac:dyDescent="0.25">
      <c r="A301" s="122" t="s">
        <v>807</v>
      </c>
      <c r="B301" s="251" t="s">
        <v>140</v>
      </c>
      <c r="C301" s="234" t="s">
        <v>34</v>
      </c>
      <c r="D301" s="212"/>
      <c r="E301" s="213">
        <v>8.5000000000000006E-2</v>
      </c>
      <c r="F301" s="205">
        <f t="shared" si="22"/>
        <v>0</v>
      </c>
      <c r="G301" s="223"/>
    </row>
    <row r="302" spans="1:7" s="26" customFormat="1" ht="33" customHeight="1" x14ac:dyDescent="0.25">
      <c r="A302" s="122" t="s">
        <v>808</v>
      </c>
      <c r="B302" s="251" t="s">
        <v>141</v>
      </c>
      <c r="C302" s="234" t="s">
        <v>34</v>
      </c>
      <c r="D302" s="212"/>
      <c r="E302" s="213">
        <v>8.5000000000000006E-2</v>
      </c>
      <c r="F302" s="205">
        <f t="shared" si="22"/>
        <v>0</v>
      </c>
      <c r="G302" s="223"/>
    </row>
    <row r="303" spans="1:7" s="26" customFormat="1" ht="39" customHeight="1" x14ac:dyDescent="0.25">
      <c r="A303" s="122" t="s">
        <v>809</v>
      </c>
      <c r="B303" s="257" t="s">
        <v>142</v>
      </c>
      <c r="C303" s="234" t="s">
        <v>34</v>
      </c>
      <c r="D303" s="212"/>
      <c r="E303" s="213">
        <v>8.5000000000000006E-2</v>
      </c>
      <c r="F303" s="205">
        <f t="shared" si="22"/>
        <v>0</v>
      </c>
      <c r="G303" s="223"/>
    </row>
    <row r="304" spans="1:7" s="26" customFormat="1" ht="33" customHeight="1" x14ac:dyDescent="0.25">
      <c r="A304" s="122" t="s">
        <v>810</v>
      </c>
      <c r="B304" s="257" t="s">
        <v>811</v>
      </c>
      <c r="C304" s="234" t="s">
        <v>34</v>
      </c>
      <c r="D304" s="212"/>
      <c r="E304" s="213">
        <v>8.5000000000000006E-2</v>
      </c>
      <c r="F304" s="205">
        <f t="shared" si="22"/>
        <v>0</v>
      </c>
      <c r="G304" s="223"/>
    </row>
    <row r="305" spans="1:10" s="26" customFormat="1" ht="39" customHeight="1" x14ac:dyDescent="0.25">
      <c r="A305" s="122" t="s">
        <v>812</v>
      </c>
      <c r="B305" s="261" t="s">
        <v>143</v>
      </c>
      <c r="C305" s="237" t="s">
        <v>34</v>
      </c>
      <c r="D305" s="212"/>
      <c r="E305" s="213">
        <v>8.5000000000000006E-2</v>
      </c>
      <c r="F305" s="205">
        <f t="shared" si="20"/>
        <v>0</v>
      </c>
      <c r="G305" s="223"/>
    </row>
    <row r="306" spans="1:10" s="26" customFormat="1" ht="33" customHeight="1" x14ac:dyDescent="0.25">
      <c r="A306" s="122" t="s">
        <v>813</v>
      </c>
      <c r="B306" s="261" t="s">
        <v>144</v>
      </c>
      <c r="C306" s="237" t="s">
        <v>34</v>
      </c>
      <c r="D306" s="212"/>
      <c r="E306" s="213">
        <v>8.5000000000000006E-2</v>
      </c>
      <c r="F306" s="205">
        <f t="shared" si="20"/>
        <v>0</v>
      </c>
      <c r="G306" s="223"/>
    </row>
    <row r="307" spans="1:10" s="26" customFormat="1" ht="39" customHeight="1" x14ac:dyDescent="0.25">
      <c r="A307" s="122" t="s">
        <v>814</v>
      </c>
      <c r="B307" s="261" t="s">
        <v>145</v>
      </c>
      <c r="C307" s="237" t="s">
        <v>34</v>
      </c>
      <c r="D307" s="212"/>
      <c r="E307" s="213">
        <v>8.5000000000000006E-2</v>
      </c>
      <c r="F307" s="205">
        <f t="shared" ref="F307:F308" si="23">D307*(1+E307)</f>
        <v>0</v>
      </c>
      <c r="G307" s="223"/>
    </row>
    <row r="308" spans="1:10" s="26" customFormat="1" ht="33" customHeight="1" x14ac:dyDescent="0.25">
      <c r="A308" s="122" t="s">
        <v>815</v>
      </c>
      <c r="B308" s="261" t="s">
        <v>146</v>
      </c>
      <c r="C308" s="234" t="s">
        <v>34</v>
      </c>
      <c r="D308" s="212"/>
      <c r="E308" s="213">
        <v>8.5000000000000006E-2</v>
      </c>
      <c r="F308" s="205">
        <f t="shared" si="23"/>
        <v>0</v>
      </c>
      <c r="G308" s="223"/>
    </row>
    <row r="309" spans="1:10" ht="44.25" customHeight="1" thickBot="1" x14ac:dyDescent="0.3">
      <c r="A309" s="468" t="s">
        <v>682</v>
      </c>
      <c r="B309" s="469"/>
      <c r="C309" s="164"/>
      <c r="D309" s="133"/>
      <c r="E309" s="134"/>
      <c r="F309" s="135"/>
      <c r="G309" s="136"/>
      <c r="H309" s="19"/>
      <c r="I309" s="19"/>
      <c r="J309" s="19"/>
    </row>
    <row r="310" spans="1:10" ht="31.5" customHeight="1" x14ac:dyDescent="0.25">
      <c r="A310" s="467" t="s">
        <v>1160</v>
      </c>
      <c r="B310" s="382"/>
      <c r="C310" s="382"/>
      <c r="D310" s="382"/>
      <c r="E310" s="382"/>
      <c r="F310" s="382"/>
      <c r="G310" s="383"/>
    </row>
    <row r="311" spans="1:10" ht="31.5" customHeight="1" x14ac:dyDescent="0.25">
      <c r="A311" s="384" t="s">
        <v>57</v>
      </c>
      <c r="B311" s="465"/>
      <c r="C311" s="465"/>
      <c r="D311" s="465"/>
      <c r="E311" s="465"/>
      <c r="F311" s="465"/>
      <c r="G311" s="466"/>
    </row>
    <row r="312" spans="1:10" s="26" customFormat="1" ht="30.75" customHeight="1" x14ac:dyDescent="0.25">
      <c r="A312" s="122" t="s">
        <v>683</v>
      </c>
      <c r="B312" s="256" t="s">
        <v>58</v>
      </c>
      <c r="C312" s="234" t="s">
        <v>4</v>
      </c>
      <c r="D312" s="212"/>
      <c r="E312" s="213">
        <v>8.5000000000000006E-2</v>
      </c>
      <c r="F312" s="205">
        <f>D312*(1+E312)</f>
        <v>0</v>
      </c>
      <c r="G312" s="223"/>
    </row>
    <row r="313" spans="1:10" s="26" customFormat="1" ht="27" customHeight="1" x14ac:dyDescent="0.25">
      <c r="A313" s="122" t="s">
        <v>684</v>
      </c>
      <c r="B313" s="251" t="s">
        <v>59</v>
      </c>
      <c r="C313" s="234" t="s">
        <v>4</v>
      </c>
      <c r="D313" s="212"/>
      <c r="E313" s="213">
        <v>8.5000000000000006E-2</v>
      </c>
      <c r="F313" s="205">
        <f t="shared" si="19"/>
        <v>0</v>
      </c>
      <c r="G313" s="223"/>
    </row>
    <row r="314" spans="1:10" s="26" customFormat="1" ht="30.75" customHeight="1" x14ac:dyDescent="0.25">
      <c r="A314" s="122" t="s">
        <v>685</v>
      </c>
      <c r="B314" s="233" t="s">
        <v>56</v>
      </c>
      <c r="C314" s="234" t="s">
        <v>4</v>
      </c>
      <c r="D314" s="212"/>
      <c r="E314" s="213">
        <v>8.5000000000000006E-2</v>
      </c>
      <c r="F314" s="205">
        <f t="shared" ref="F314:F318" si="24">D314*(1+E314)</f>
        <v>0</v>
      </c>
      <c r="G314" s="223"/>
    </row>
    <row r="315" spans="1:10" ht="31.5" customHeight="1" x14ac:dyDescent="0.25">
      <c r="A315" s="467" t="s">
        <v>1161</v>
      </c>
      <c r="B315" s="382"/>
      <c r="C315" s="382"/>
      <c r="D315" s="382"/>
      <c r="E315" s="382"/>
      <c r="F315" s="382"/>
      <c r="G315" s="383"/>
    </row>
    <row r="316" spans="1:10" s="26" customFormat="1" ht="30.75" customHeight="1" x14ac:dyDescent="0.25">
      <c r="A316" s="122" t="s">
        <v>686</v>
      </c>
      <c r="B316" s="251" t="s">
        <v>60</v>
      </c>
      <c r="C316" s="234" t="s">
        <v>4</v>
      </c>
      <c r="D316" s="212"/>
      <c r="E316" s="213">
        <v>8.5000000000000006E-2</v>
      </c>
      <c r="F316" s="205">
        <f t="shared" si="24"/>
        <v>0</v>
      </c>
      <c r="G316" s="223"/>
    </row>
    <row r="317" spans="1:10" s="26" customFormat="1" ht="30.75" customHeight="1" x14ac:dyDescent="0.25">
      <c r="A317" s="122" t="s">
        <v>687</v>
      </c>
      <c r="B317" s="262" t="s">
        <v>61</v>
      </c>
      <c r="C317" s="234" t="s">
        <v>4</v>
      </c>
      <c r="D317" s="212"/>
      <c r="E317" s="213">
        <v>8.5000000000000006E-2</v>
      </c>
      <c r="F317" s="205">
        <f t="shared" si="24"/>
        <v>0</v>
      </c>
      <c r="G317" s="223"/>
    </row>
    <row r="318" spans="1:10" s="26" customFormat="1" ht="27" customHeight="1" x14ac:dyDescent="0.25">
      <c r="A318" s="122" t="s">
        <v>688</v>
      </c>
      <c r="B318" s="262" t="s">
        <v>62</v>
      </c>
      <c r="C318" s="234" t="s">
        <v>4</v>
      </c>
      <c r="D318" s="212"/>
      <c r="E318" s="213">
        <v>8.5000000000000006E-2</v>
      </c>
      <c r="F318" s="205">
        <f t="shared" si="24"/>
        <v>0</v>
      </c>
      <c r="G318" s="223"/>
    </row>
    <row r="319" spans="1:10" s="26" customFormat="1" ht="30.75" customHeight="1" thickBot="1" x14ac:dyDescent="0.3">
      <c r="A319" s="122" t="s">
        <v>689</v>
      </c>
      <c r="B319" s="263" t="s">
        <v>63</v>
      </c>
      <c r="C319" s="237" t="s">
        <v>4</v>
      </c>
      <c r="D319" s="212"/>
      <c r="E319" s="213">
        <v>8.5000000000000006E-2</v>
      </c>
      <c r="F319" s="205">
        <f t="shared" si="18"/>
        <v>0</v>
      </c>
      <c r="G319" s="223"/>
    </row>
    <row r="320" spans="1:10" ht="44.25" customHeight="1" thickBot="1" x14ac:dyDescent="0.3">
      <c r="A320" s="403" t="s">
        <v>690</v>
      </c>
      <c r="B320" s="404"/>
      <c r="C320" s="158"/>
      <c r="D320" s="203"/>
      <c r="E320" s="50"/>
      <c r="F320" s="51"/>
      <c r="G320" s="52"/>
      <c r="H320" s="19"/>
      <c r="I320" s="19"/>
      <c r="J320" s="19"/>
    </row>
    <row r="321" spans="1:10" s="26" customFormat="1" ht="30.75" customHeight="1" x14ac:dyDescent="0.25">
      <c r="A321" s="122" t="s">
        <v>691</v>
      </c>
      <c r="B321" s="130" t="s">
        <v>64</v>
      </c>
      <c r="C321" s="163" t="s">
        <v>468</v>
      </c>
      <c r="D321" s="212"/>
      <c r="E321" s="213">
        <v>8.5000000000000006E-2</v>
      </c>
      <c r="F321" s="205">
        <f t="shared" ref="F321:F358" si="25">D321*(1+E321)</f>
        <v>0</v>
      </c>
      <c r="G321" s="223"/>
    </row>
    <row r="322" spans="1:10" s="26" customFormat="1" ht="30.75" customHeight="1" x14ac:dyDescent="0.25">
      <c r="A322" s="122" t="s">
        <v>692</v>
      </c>
      <c r="B322" s="233" t="s">
        <v>65</v>
      </c>
      <c r="C322" s="234" t="s">
        <v>468</v>
      </c>
      <c r="D322" s="212"/>
      <c r="E322" s="213">
        <v>8.5000000000000006E-2</v>
      </c>
      <c r="F322" s="205">
        <f t="shared" si="25"/>
        <v>0</v>
      </c>
      <c r="G322" s="223"/>
    </row>
    <row r="323" spans="1:10" s="26" customFormat="1" ht="27" customHeight="1" thickBot="1" x14ac:dyDescent="0.3">
      <c r="A323" s="122" t="s">
        <v>693</v>
      </c>
      <c r="B323" s="264" t="s">
        <v>66</v>
      </c>
      <c r="C323" s="237" t="s">
        <v>67</v>
      </c>
      <c r="D323" s="212"/>
      <c r="E323" s="213">
        <v>8.5000000000000006E-2</v>
      </c>
      <c r="F323" s="205">
        <f t="shared" si="25"/>
        <v>0</v>
      </c>
      <c r="G323" s="214"/>
    </row>
    <row r="324" spans="1:10" ht="44.25" customHeight="1" thickBot="1" x14ac:dyDescent="0.3">
      <c r="A324" s="403" t="s">
        <v>694</v>
      </c>
      <c r="B324" s="404"/>
      <c r="C324" s="158"/>
      <c r="D324" s="203"/>
      <c r="E324" s="50"/>
      <c r="F324" s="51"/>
      <c r="G324" s="52"/>
      <c r="H324" s="19"/>
      <c r="I324" s="19"/>
      <c r="J324" s="19"/>
    </row>
    <row r="325" spans="1:10" ht="31.5" customHeight="1" x14ac:dyDescent="0.25">
      <c r="A325" s="467" t="s">
        <v>1162</v>
      </c>
      <c r="B325" s="382"/>
      <c r="C325" s="382"/>
      <c r="D325" s="382"/>
      <c r="E325" s="382"/>
      <c r="F325" s="382"/>
      <c r="G325" s="383"/>
    </row>
    <row r="326" spans="1:10" ht="31.5" customHeight="1" x14ac:dyDescent="0.25">
      <c r="A326" s="384" t="s">
        <v>68</v>
      </c>
      <c r="B326" s="465"/>
      <c r="C326" s="465"/>
      <c r="D326" s="465"/>
      <c r="E326" s="465"/>
      <c r="F326" s="465"/>
      <c r="G326" s="466"/>
    </row>
    <row r="327" spans="1:10" s="26" customFormat="1" ht="30.75" customHeight="1" x14ac:dyDescent="0.25">
      <c r="A327" s="122" t="s">
        <v>695</v>
      </c>
      <c r="B327" s="233" t="s">
        <v>69</v>
      </c>
      <c r="C327" s="234" t="s">
        <v>4</v>
      </c>
      <c r="D327" s="212"/>
      <c r="E327" s="213">
        <v>8.5000000000000006E-2</v>
      </c>
      <c r="F327" s="205">
        <f>D327*(1+E327)</f>
        <v>0</v>
      </c>
      <c r="G327" s="223"/>
    </row>
    <row r="328" spans="1:10" s="26" customFormat="1" ht="30.75" customHeight="1" x14ac:dyDescent="0.25">
      <c r="A328" s="122" t="s">
        <v>696</v>
      </c>
      <c r="B328" s="233" t="s">
        <v>70</v>
      </c>
      <c r="C328" s="234" t="s">
        <v>4</v>
      </c>
      <c r="D328" s="212"/>
      <c r="E328" s="213">
        <v>8.5000000000000006E-2</v>
      </c>
      <c r="F328" s="205">
        <f t="shared" si="25"/>
        <v>0</v>
      </c>
      <c r="G328" s="223"/>
    </row>
    <row r="329" spans="1:10" s="26" customFormat="1" ht="30.75" customHeight="1" x14ac:dyDescent="0.25">
      <c r="A329" s="122" t="s">
        <v>697</v>
      </c>
      <c r="B329" s="233" t="s">
        <v>71</v>
      </c>
      <c r="C329" s="234" t="s">
        <v>34</v>
      </c>
      <c r="D329" s="212"/>
      <c r="E329" s="213">
        <v>8.5000000000000006E-2</v>
      </c>
      <c r="F329" s="205">
        <f t="shared" si="25"/>
        <v>0</v>
      </c>
      <c r="G329" s="223"/>
    </row>
    <row r="330" spans="1:10" ht="31.5" customHeight="1" x14ac:dyDescent="0.25">
      <c r="A330" s="467" t="s">
        <v>1163</v>
      </c>
      <c r="B330" s="382"/>
      <c r="C330" s="382"/>
      <c r="D330" s="382"/>
      <c r="E330" s="382"/>
      <c r="F330" s="382"/>
      <c r="G330" s="383"/>
    </row>
    <row r="331" spans="1:10" s="26" customFormat="1" ht="27" customHeight="1" x14ac:dyDescent="0.25">
      <c r="A331" s="122" t="s">
        <v>698</v>
      </c>
      <c r="B331" s="233" t="s">
        <v>72</v>
      </c>
      <c r="C331" s="234" t="s">
        <v>4</v>
      </c>
      <c r="D331" s="212"/>
      <c r="E331" s="213">
        <v>8.5000000000000006E-2</v>
      </c>
      <c r="F331" s="205">
        <f t="shared" si="25"/>
        <v>0</v>
      </c>
      <c r="G331" s="223"/>
    </row>
    <row r="332" spans="1:10" ht="31.5" customHeight="1" x14ac:dyDescent="0.25">
      <c r="A332" s="467" t="s">
        <v>1164</v>
      </c>
      <c r="B332" s="382"/>
      <c r="C332" s="382"/>
      <c r="D332" s="382"/>
      <c r="E332" s="382"/>
      <c r="F332" s="382"/>
      <c r="G332" s="383"/>
    </row>
    <row r="333" spans="1:10" s="26" customFormat="1" ht="27" customHeight="1" x14ac:dyDescent="0.25">
      <c r="A333" s="122" t="s">
        <v>699</v>
      </c>
      <c r="B333" s="233" t="s">
        <v>73</v>
      </c>
      <c r="C333" s="234" t="s">
        <v>4</v>
      </c>
      <c r="D333" s="212"/>
      <c r="E333" s="213">
        <v>8.5000000000000006E-2</v>
      </c>
      <c r="F333" s="205">
        <f t="shared" ref="F333" si="26">D333*(1+E333)</f>
        <v>0</v>
      </c>
      <c r="G333" s="223"/>
    </row>
    <row r="334" spans="1:10" s="26" customFormat="1" ht="30.75" customHeight="1" x14ac:dyDescent="0.25">
      <c r="A334" s="122" t="s">
        <v>700</v>
      </c>
      <c r="B334" s="233" t="s">
        <v>74</v>
      </c>
      <c r="C334" s="234" t="s">
        <v>4</v>
      </c>
      <c r="D334" s="212"/>
      <c r="E334" s="213">
        <v>8.5000000000000006E-2</v>
      </c>
      <c r="F334" s="205">
        <f t="shared" si="25"/>
        <v>0</v>
      </c>
      <c r="G334" s="223"/>
    </row>
    <row r="335" spans="1:10" ht="31.5" customHeight="1" x14ac:dyDescent="0.25">
      <c r="A335" s="467" t="s">
        <v>1165</v>
      </c>
      <c r="B335" s="382"/>
      <c r="C335" s="382"/>
      <c r="D335" s="382"/>
      <c r="E335" s="382"/>
      <c r="F335" s="382"/>
      <c r="G335" s="383"/>
    </row>
    <row r="336" spans="1:10" s="26" customFormat="1" ht="27" customHeight="1" x14ac:dyDescent="0.25">
      <c r="A336" s="122" t="s">
        <v>701</v>
      </c>
      <c r="B336" s="233" t="s">
        <v>75</v>
      </c>
      <c r="C336" s="234" t="s">
        <v>4</v>
      </c>
      <c r="D336" s="212"/>
      <c r="E336" s="213">
        <v>8.5000000000000006E-2</v>
      </c>
      <c r="F336" s="205">
        <f t="shared" ref="F336" si="27">D336*(1+E336)</f>
        <v>0</v>
      </c>
      <c r="G336" s="223"/>
    </row>
    <row r="337" spans="1:10" s="26" customFormat="1" ht="30.75" customHeight="1" thickBot="1" x14ac:dyDescent="0.3">
      <c r="A337" s="122" t="s">
        <v>702</v>
      </c>
      <c r="B337" s="264" t="s">
        <v>76</v>
      </c>
      <c r="C337" s="237" t="s">
        <v>4</v>
      </c>
      <c r="D337" s="212"/>
      <c r="E337" s="213">
        <v>8.5000000000000006E-2</v>
      </c>
      <c r="F337" s="205">
        <f t="shared" si="25"/>
        <v>0</v>
      </c>
      <c r="G337" s="223"/>
    </row>
    <row r="338" spans="1:10" ht="44.25" customHeight="1" thickBot="1" x14ac:dyDescent="0.3">
      <c r="A338" s="403" t="s">
        <v>703</v>
      </c>
      <c r="B338" s="404"/>
      <c r="C338" s="158"/>
      <c r="D338" s="203"/>
      <c r="E338" s="50"/>
      <c r="F338" s="51"/>
      <c r="G338" s="52"/>
      <c r="H338" s="19"/>
      <c r="I338" s="19"/>
      <c r="J338" s="19"/>
    </row>
    <row r="339" spans="1:10" ht="31.5" customHeight="1" x14ac:dyDescent="0.25">
      <c r="A339" s="467" t="s">
        <v>1126</v>
      </c>
      <c r="B339" s="382"/>
      <c r="C339" s="382"/>
      <c r="D339" s="382"/>
      <c r="E339" s="382"/>
      <c r="F339" s="382"/>
      <c r="G339" s="383"/>
    </row>
    <row r="340" spans="1:10" s="26" customFormat="1" ht="27" customHeight="1" x14ac:dyDescent="0.25">
      <c r="A340" s="122" t="s">
        <v>704</v>
      </c>
      <c r="B340" s="233" t="s">
        <v>77</v>
      </c>
      <c r="C340" s="234" t="s">
        <v>468</v>
      </c>
      <c r="D340" s="212"/>
      <c r="E340" s="213">
        <v>8.5000000000000006E-2</v>
      </c>
      <c r="F340" s="205">
        <f t="shared" si="25"/>
        <v>0</v>
      </c>
      <c r="G340" s="223"/>
    </row>
    <row r="341" spans="1:10" s="26" customFormat="1" ht="45" customHeight="1" x14ac:dyDescent="0.25">
      <c r="A341" s="122" t="s">
        <v>705</v>
      </c>
      <c r="B341" s="233" t="s">
        <v>78</v>
      </c>
      <c r="C341" s="234" t="s">
        <v>468</v>
      </c>
      <c r="D341" s="212"/>
      <c r="E341" s="213">
        <v>8.5000000000000006E-2</v>
      </c>
      <c r="F341" s="205">
        <f t="shared" si="25"/>
        <v>0</v>
      </c>
      <c r="G341" s="223"/>
    </row>
    <row r="342" spans="1:10" ht="31.5" customHeight="1" x14ac:dyDescent="0.25">
      <c r="A342" s="467" t="s">
        <v>1127</v>
      </c>
      <c r="B342" s="382"/>
      <c r="C342" s="382"/>
      <c r="D342" s="382"/>
      <c r="E342" s="382"/>
      <c r="F342" s="382"/>
      <c r="G342" s="383"/>
    </row>
    <row r="343" spans="1:10" s="26" customFormat="1" ht="27" customHeight="1" x14ac:dyDescent="0.25">
      <c r="A343" s="122" t="s">
        <v>706</v>
      </c>
      <c r="B343" s="233" t="s">
        <v>79</v>
      </c>
      <c r="C343" s="234" t="s">
        <v>468</v>
      </c>
      <c r="D343" s="212"/>
      <c r="E343" s="213">
        <v>8.5000000000000006E-2</v>
      </c>
      <c r="F343" s="205">
        <f t="shared" ref="F343:F344" si="28">D343*(1+E343)</f>
        <v>0</v>
      </c>
      <c r="G343" s="223"/>
    </row>
    <row r="344" spans="1:10" s="26" customFormat="1" ht="45" customHeight="1" x14ac:dyDescent="0.25">
      <c r="A344" s="122" t="s">
        <v>707</v>
      </c>
      <c r="B344" s="233" t="s">
        <v>80</v>
      </c>
      <c r="C344" s="234" t="s">
        <v>468</v>
      </c>
      <c r="D344" s="212"/>
      <c r="E344" s="213">
        <v>8.5000000000000006E-2</v>
      </c>
      <c r="F344" s="205">
        <f t="shared" si="28"/>
        <v>0</v>
      </c>
      <c r="G344" s="223"/>
    </row>
    <row r="345" spans="1:10" ht="31.5" customHeight="1" x14ac:dyDescent="0.25">
      <c r="A345" s="467" t="s">
        <v>1128</v>
      </c>
      <c r="B345" s="382"/>
      <c r="C345" s="382"/>
      <c r="D345" s="382"/>
      <c r="E345" s="382"/>
      <c r="F345" s="382"/>
      <c r="G345" s="383"/>
    </row>
    <row r="346" spans="1:10" s="26" customFormat="1" ht="27" customHeight="1" x14ac:dyDescent="0.25">
      <c r="A346" s="122" t="s">
        <v>708</v>
      </c>
      <c r="B346" s="233" t="s">
        <v>81</v>
      </c>
      <c r="C346" s="234" t="s">
        <v>468</v>
      </c>
      <c r="D346" s="212"/>
      <c r="E346" s="213">
        <v>8.5000000000000006E-2</v>
      </c>
      <c r="F346" s="205">
        <f t="shared" ref="F346:F347" si="29">D346*(1+E346)</f>
        <v>0</v>
      </c>
      <c r="G346" s="223"/>
    </row>
    <row r="347" spans="1:10" s="26" customFormat="1" ht="45" customHeight="1" x14ac:dyDescent="0.25">
      <c r="A347" s="122" t="s">
        <v>709</v>
      </c>
      <c r="B347" s="233" t="s">
        <v>82</v>
      </c>
      <c r="C347" s="234" t="s">
        <v>468</v>
      </c>
      <c r="D347" s="212"/>
      <c r="E347" s="213">
        <v>8.5000000000000006E-2</v>
      </c>
      <c r="F347" s="205">
        <f t="shared" si="29"/>
        <v>0</v>
      </c>
      <c r="G347" s="223"/>
    </row>
    <row r="348" spans="1:10" ht="31.5" customHeight="1" x14ac:dyDescent="0.25">
      <c r="A348" s="467" t="s">
        <v>1129</v>
      </c>
      <c r="B348" s="382"/>
      <c r="C348" s="382"/>
      <c r="D348" s="382"/>
      <c r="E348" s="382"/>
      <c r="F348" s="382"/>
      <c r="G348" s="383"/>
    </row>
    <row r="349" spans="1:10" s="26" customFormat="1" ht="27" customHeight="1" x14ac:dyDescent="0.25">
      <c r="A349" s="122" t="s">
        <v>710</v>
      </c>
      <c r="B349" s="233" t="s">
        <v>83</v>
      </c>
      <c r="C349" s="234" t="s">
        <v>468</v>
      </c>
      <c r="D349" s="212"/>
      <c r="E349" s="213">
        <v>8.5000000000000006E-2</v>
      </c>
      <c r="F349" s="205">
        <f t="shared" ref="F349:F350" si="30">D349*(1+E349)</f>
        <v>0</v>
      </c>
      <c r="G349" s="223"/>
    </row>
    <row r="350" spans="1:10" s="26" customFormat="1" ht="36.75" customHeight="1" x14ac:dyDescent="0.25">
      <c r="A350" s="122" t="s">
        <v>711</v>
      </c>
      <c r="B350" s="233" t="s">
        <v>84</v>
      </c>
      <c r="C350" s="234" t="s">
        <v>4</v>
      </c>
      <c r="D350" s="212"/>
      <c r="E350" s="213">
        <v>8.5000000000000006E-2</v>
      </c>
      <c r="F350" s="205">
        <f t="shared" si="30"/>
        <v>0</v>
      </c>
      <c r="G350" s="223"/>
    </row>
    <row r="351" spans="1:10" ht="31.5" customHeight="1" x14ac:dyDescent="0.25">
      <c r="A351" s="467" t="s">
        <v>1130</v>
      </c>
      <c r="B351" s="382"/>
      <c r="C351" s="382"/>
      <c r="D351" s="382"/>
      <c r="E351" s="382"/>
      <c r="F351" s="382"/>
      <c r="G351" s="383"/>
    </row>
    <row r="352" spans="1:10" s="26" customFormat="1" ht="31.5" customHeight="1" x14ac:dyDescent="0.25">
      <c r="A352" s="122" t="s">
        <v>712</v>
      </c>
      <c r="B352" s="233" t="s">
        <v>85</v>
      </c>
      <c r="C352" s="234" t="s">
        <v>468</v>
      </c>
      <c r="D352" s="212"/>
      <c r="E352" s="213">
        <v>8.5000000000000006E-2</v>
      </c>
      <c r="F352" s="205">
        <f t="shared" ref="F352:F353" si="31">D352*(1+E352)</f>
        <v>0</v>
      </c>
      <c r="G352" s="223"/>
    </row>
    <row r="353" spans="1:10" s="26" customFormat="1" ht="36.75" customHeight="1" x14ac:dyDescent="0.25">
      <c r="A353" s="122" t="s">
        <v>713</v>
      </c>
      <c r="B353" s="233" t="s">
        <v>86</v>
      </c>
      <c r="C353" s="234" t="s">
        <v>468</v>
      </c>
      <c r="D353" s="212"/>
      <c r="E353" s="213">
        <v>8.5000000000000006E-2</v>
      </c>
      <c r="F353" s="205">
        <f t="shared" si="31"/>
        <v>0</v>
      </c>
      <c r="G353" s="223"/>
    </row>
    <row r="354" spans="1:10" s="26" customFormat="1" ht="30.75" customHeight="1" thickBot="1" x14ac:dyDescent="0.3">
      <c r="A354" s="122" t="s">
        <v>714</v>
      </c>
      <c r="B354" s="264" t="s">
        <v>87</v>
      </c>
      <c r="C354" s="237" t="s">
        <v>468</v>
      </c>
      <c r="D354" s="212"/>
      <c r="E354" s="213">
        <v>8.5000000000000006E-2</v>
      </c>
      <c r="F354" s="205">
        <f t="shared" si="25"/>
        <v>0</v>
      </c>
      <c r="G354" s="223"/>
    </row>
    <row r="355" spans="1:10" ht="44.25" customHeight="1" thickBot="1" x14ac:dyDescent="0.3">
      <c r="A355" s="403" t="s">
        <v>728</v>
      </c>
      <c r="B355" s="404"/>
      <c r="C355" s="158"/>
      <c r="D355" s="203"/>
      <c r="E355" s="50"/>
      <c r="F355" s="51"/>
      <c r="G355" s="52"/>
      <c r="H355" s="19"/>
      <c r="I355" s="19"/>
      <c r="J355" s="19"/>
    </row>
    <row r="356" spans="1:10" ht="31.5" customHeight="1" x14ac:dyDescent="0.25">
      <c r="A356" s="467" t="s">
        <v>1131</v>
      </c>
      <c r="B356" s="382"/>
      <c r="C356" s="382"/>
      <c r="D356" s="382"/>
      <c r="E356" s="382"/>
      <c r="F356" s="382"/>
      <c r="G356" s="383"/>
    </row>
    <row r="357" spans="1:10" s="26" customFormat="1" ht="27" customHeight="1" x14ac:dyDescent="0.25">
      <c r="A357" s="122" t="s">
        <v>722</v>
      </c>
      <c r="B357" s="233" t="s">
        <v>88</v>
      </c>
      <c r="C357" s="234" t="s">
        <v>4</v>
      </c>
      <c r="D357" s="212"/>
      <c r="E357" s="213">
        <v>8.5000000000000006E-2</v>
      </c>
      <c r="F357" s="205">
        <f t="shared" ref="F357" si="32">D357*(1+E357)</f>
        <v>0</v>
      </c>
      <c r="G357" s="223"/>
    </row>
    <row r="358" spans="1:10" s="26" customFormat="1" ht="27" customHeight="1" x14ac:dyDescent="0.25">
      <c r="A358" s="122" t="s">
        <v>723</v>
      </c>
      <c r="B358" s="233" t="s">
        <v>89</v>
      </c>
      <c r="C358" s="234" t="s">
        <v>4</v>
      </c>
      <c r="D358" s="212"/>
      <c r="E358" s="213">
        <v>8.5000000000000006E-2</v>
      </c>
      <c r="F358" s="205">
        <f t="shared" si="25"/>
        <v>0</v>
      </c>
      <c r="G358" s="223"/>
    </row>
    <row r="359" spans="1:10" s="26" customFormat="1" ht="30.75" customHeight="1" x14ac:dyDescent="0.25">
      <c r="A359" s="122" t="s">
        <v>724</v>
      </c>
      <c r="B359" s="233" t="s">
        <v>90</v>
      </c>
      <c r="C359" s="234" t="s">
        <v>4</v>
      </c>
      <c r="D359" s="212"/>
      <c r="E359" s="213">
        <v>8.5000000000000006E-2</v>
      </c>
      <c r="F359" s="205">
        <f t="shared" si="18"/>
        <v>0</v>
      </c>
      <c r="G359" s="223"/>
    </row>
    <row r="360" spans="1:10" s="26" customFormat="1" ht="30.75" customHeight="1" x14ac:dyDescent="0.25">
      <c r="A360" s="122" t="s">
        <v>725</v>
      </c>
      <c r="B360" s="233" t="s">
        <v>91</v>
      </c>
      <c r="C360" s="234" t="s">
        <v>4</v>
      </c>
      <c r="D360" s="212"/>
      <c r="E360" s="213">
        <v>8.5000000000000006E-2</v>
      </c>
      <c r="F360" s="205">
        <f t="shared" si="18"/>
        <v>0</v>
      </c>
      <c r="G360" s="223"/>
    </row>
    <row r="361" spans="1:10" s="26" customFormat="1" ht="27" customHeight="1" x14ac:dyDescent="0.25">
      <c r="A361" s="122" t="s">
        <v>726</v>
      </c>
      <c r="B361" s="233" t="s">
        <v>92</v>
      </c>
      <c r="C361" s="234" t="s">
        <v>4</v>
      </c>
      <c r="D361" s="212"/>
      <c r="E361" s="213">
        <v>8.5000000000000006E-2</v>
      </c>
      <c r="F361" s="205">
        <f t="shared" si="18"/>
        <v>0</v>
      </c>
      <c r="G361" s="223"/>
    </row>
    <row r="362" spans="1:10" s="26" customFormat="1" ht="30.75" customHeight="1" thickBot="1" x14ac:dyDescent="0.3">
      <c r="A362" s="122" t="s">
        <v>727</v>
      </c>
      <c r="B362" s="265" t="s">
        <v>93</v>
      </c>
      <c r="C362" s="234" t="s">
        <v>34</v>
      </c>
      <c r="D362" s="212"/>
      <c r="E362" s="213">
        <v>8.5000000000000006E-2</v>
      </c>
      <c r="F362" s="205">
        <f t="shared" ref="F362" si="33">D362*(1+E362)</f>
        <v>0</v>
      </c>
      <c r="G362" s="223"/>
    </row>
    <row r="363" spans="1:10" ht="44.25" customHeight="1" thickBot="1" x14ac:dyDescent="0.3">
      <c r="A363" s="403" t="s">
        <v>729</v>
      </c>
      <c r="B363" s="404"/>
      <c r="C363" s="158"/>
      <c r="D363" s="203"/>
      <c r="E363" s="50"/>
      <c r="F363" s="51"/>
      <c r="G363" s="52"/>
      <c r="H363" s="19"/>
      <c r="I363" s="19"/>
      <c r="J363" s="19"/>
    </row>
    <row r="364" spans="1:10" ht="52.5" customHeight="1" x14ac:dyDescent="0.25">
      <c r="A364" s="470" t="s">
        <v>101</v>
      </c>
      <c r="B364" s="471"/>
      <c r="C364" s="471"/>
      <c r="D364" s="471"/>
      <c r="E364" s="471"/>
      <c r="F364" s="471"/>
      <c r="G364" s="472"/>
    </row>
    <row r="365" spans="1:10" ht="24.75" customHeight="1" x14ac:dyDescent="0.25">
      <c r="A365" s="467" t="s">
        <v>1132</v>
      </c>
      <c r="B365" s="473"/>
      <c r="C365" s="473"/>
      <c r="D365" s="473"/>
      <c r="E365" s="473"/>
      <c r="F365" s="473"/>
      <c r="G365" s="474"/>
    </row>
    <row r="366" spans="1:10" s="26" customFormat="1" ht="27" customHeight="1" x14ac:dyDescent="0.25">
      <c r="A366" s="122" t="s">
        <v>730</v>
      </c>
      <c r="B366" s="233" t="s">
        <v>102</v>
      </c>
      <c r="C366" s="234" t="s">
        <v>34</v>
      </c>
      <c r="D366" s="212"/>
      <c r="E366" s="213">
        <v>8.5000000000000006E-2</v>
      </c>
      <c r="F366" s="205">
        <f t="shared" ref="F366" si="34">D366*(1+E366)</f>
        <v>0</v>
      </c>
      <c r="G366" s="223"/>
    </row>
    <row r="367" spans="1:10" s="26" customFormat="1" ht="30.75" customHeight="1" x14ac:dyDescent="0.25">
      <c r="A367" s="122" t="s">
        <v>732</v>
      </c>
      <c r="B367" s="233" t="s">
        <v>103</v>
      </c>
      <c r="C367" s="234" t="s">
        <v>34</v>
      </c>
      <c r="D367" s="212"/>
      <c r="E367" s="213">
        <v>8.5000000000000006E-2</v>
      </c>
      <c r="F367" s="205">
        <f t="shared" ref="F367:F386" si="35">D367*(1+E367)</f>
        <v>0</v>
      </c>
      <c r="G367" s="223"/>
    </row>
    <row r="368" spans="1:10" s="26" customFormat="1" ht="27" customHeight="1" x14ac:dyDescent="0.25">
      <c r="A368" s="122" t="s">
        <v>733</v>
      </c>
      <c r="B368" s="233" t="s">
        <v>104</v>
      </c>
      <c r="C368" s="234" t="s">
        <v>34</v>
      </c>
      <c r="D368" s="212"/>
      <c r="E368" s="213">
        <v>8.5000000000000006E-2</v>
      </c>
      <c r="F368" s="205">
        <f t="shared" si="35"/>
        <v>0</v>
      </c>
      <c r="G368" s="223"/>
    </row>
    <row r="369" spans="1:7" s="26" customFormat="1" ht="30.75" customHeight="1" x14ac:dyDescent="0.25">
      <c r="A369" s="122" t="s">
        <v>734</v>
      </c>
      <c r="B369" s="233" t="s">
        <v>105</v>
      </c>
      <c r="C369" s="234" t="s">
        <v>34</v>
      </c>
      <c r="D369" s="212"/>
      <c r="E369" s="213">
        <v>8.5000000000000006E-2</v>
      </c>
      <c r="F369" s="205">
        <f t="shared" si="35"/>
        <v>0</v>
      </c>
      <c r="G369" s="223"/>
    </row>
    <row r="370" spans="1:7" s="26" customFormat="1" ht="30.75" customHeight="1" x14ac:dyDescent="0.25">
      <c r="A370" s="122" t="s">
        <v>735</v>
      </c>
      <c r="B370" s="233" t="s">
        <v>106</v>
      </c>
      <c r="C370" s="234" t="s">
        <v>4</v>
      </c>
      <c r="D370" s="212"/>
      <c r="E370" s="213">
        <v>8.5000000000000006E-2</v>
      </c>
      <c r="F370" s="205">
        <f t="shared" si="35"/>
        <v>0</v>
      </c>
      <c r="G370" s="223"/>
    </row>
    <row r="371" spans="1:7" s="26" customFormat="1" ht="27" customHeight="1" x14ac:dyDescent="0.25">
      <c r="A371" s="122" t="s">
        <v>736</v>
      </c>
      <c r="B371" s="233" t="s">
        <v>107</v>
      </c>
      <c r="C371" s="165" t="s">
        <v>34</v>
      </c>
      <c r="D371" s="212"/>
      <c r="E371" s="213">
        <v>8.5000000000000006E-2</v>
      </c>
      <c r="F371" s="205">
        <f t="shared" si="35"/>
        <v>0</v>
      </c>
      <c r="G371" s="223"/>
    </row>
    <row r="372" spans="1:7" s="26" customFormat="1" ht="30.75" customHeight="1" x14ac:dyDescent="0.25">
      <c r="A372" s="122" t="s">
        <v>737</v>
      </c>
      <c r="B372" s="233" t="s">
        <v>731</v>
      </c>
      <c r="C372" s="253" t="s">
        <v>28</v>
      </c>
      <c r="D372" s="220"/>
      <c r="E372" s="221">
        <v>8.5000000000000006E-2</v>
      </c>
      <c r="F372" s="222">
        <f t="shared" si="35"/>
        <v>0</v>
      </c>
      <c r="G372" s="214"/>
    </row>
    <row r="373" spans="1:7" ht="24.75" customHeight="1" x14ac:dyDescent="0.25">
      <c r="A373" s="467" t="s">
        <v>1133</v>
      </c>
      <c r="B373" s="473"/>
      <c r="C373" s="473"/>
      <c r="D373" s="473"/>
      <c r="E373" s="473"/>
      <c r="F373" s="473"/>
      <c r="G373" s="474"/>
    </row>
    <row r="374" spans="1:7" s="26" customFormat="1" ht="27" customHeight="1" x14ac:dyDescent="0.25">
      <c r="A374" s="122" t="s">
        <v>738</v>
      </c>
      <c r="B374" s="233" t="s">
        <v>108</v>
      </c>
      <c r="C374" s="234" t="s">
        <v>34</v>
      </c>
      <c r="D374" s="212"/>
      <c r="E374" s="213">
        <v>8.5000000000000006E-2</v>
      </c>
      <c r="F374" s="205">
        <f t="shared" ref="F374:F380" si="36">D374*(1+E374)</f>
        <v>0</v>
      </c>
      <c r="G374" s="223"/>
    </row>
    <row r="375" spans="1:7" s="26" customFormat="1" ht="30.75" customHeight="1" x14ac:dyDescent="0.25">
      <c r="A375" s="122" t="s">
        <v>739</v>
      </c>
      <c r="B375" s="233" t="s">
        <v>109</v>
      </c>
      <c r="C375" s="234" t="s">
        <v>34</v>
      </c>
      <c r="D375" s="212"/>
      <c r="E375" s="213">
        <v>8.5000000000000006E-2</v>
      </c>
      <c r="F375" s="205">
        <f t="shared" si="36"/>
        <v>0</v>
      </c>
      <c r="G375" s="223"/>
    </row>
    <row r="376" spans="1:7" s="26" customFormat="1" ht="27" customHeight="1" x14ac:dyDescent="0.25">
      <c r="A376" s="122" t="s">
        <v>740</v>
      </c>
      <c r="B376" s="233" t="s">
        <v>110</v>
      </c>
      <c r="C376" s="234" t="s">
        <v>34</v>
      </c>
      <c r="D376" s="212"/>
      <c r="E376" s="213">
        <v>8.5000000000000006E-2</v>
      </c>
      <c r="F376" s="205">
        <f t="shared" si="36"/>
        <v>0</v>
      </c>
      <c r="G376" s="223"/>
    </row>
    <row r="377" spans="1:7" s="26" customFormat="1" ht="30.75" customHeight="1" x14ac:dyDescent="0.25">
      <c r="A377" s="122" t="s">
        <v>741</v>
      </c>
      <c r="B377" s="233" t="s">
        <v>111</v>
      </c>
      <c r="C377" s="234" t="s">
        <v>34</v>
      </c>
      <c r="D377" s="212"/>
      <c r="E377" s="213">
        <v>8.5000000000000006E-2</v>
      </c>
      <c r="F377" s="205">
        <f t="shared" si="36"/>
        <v>0</v>
      </c>
      <c r="G377" s="223"/>
    </row>
    <row r="378" spans="1:7" s="26" customFormat="1" ht="30.75" customHeight="1" x14ac:dyDescent="0.25">
      <c r="A378" s="122" t="s">
        <v>742</v>
      </c>
      <c r="B378" s="233" t="s">
        <v>112</v>
      </c>
      <c r="C378" s="234" t="s">
        <v>4</v>
      </c>
      <c r="D378" s="212"/>
      <c r="E378" s="213">
        <v>8.5000000000000006E-2</v>
      </c>
      <c r="F378" s="205">
        <f t="shared" si="36"/>
        <v>0</v>
      </c>
      <c r="G378" s="223"/>
    </row>
    <row r="379" spans="1:7" s="26" customFormat="1" ht="27" customHeight="1" x14ac:dyDescent="0.25">
      <c r="A379" s="122" t="s">
        <v>743</v>
      </c>
      <c r="B379" s="233" t="s">
        <v>107</v>
      </c>
      <c r="C379" s="165" t="s">
        <v>34</v>
      </c>
      <c r="D379" s="212"/>
      <c r="E379" s="213">
        <v>8.5000000000000006E-2</v>
      </c>
      <c r="F379" s="205">
        <f t="shared" si="36"/>
        <v>0</v>
      </c>
      <c r="G379" s="223"/>
    </row>
    <row r="380" spans="1:7" s="26" customFormat="1" ht="30.75" customHeight="1" x14ac:dyDescent="0.25">
      <c r="A380" s="122" t="s">
        <v>744</v>
      </c>
      <c r="B380" s="233" t="s">
        <v>731</v>
      </c>
      <c r="C380" s="225" t="s">
        <v>28</v>
      </c>
      <c r="D380" s="220"/>
      <c r="E380" s="221">
        <v>8.5000000000000006E-2</v>
      </c>
      <c r="F380" s="222">
        <f t="shared" si="36"/>
        <v>0</v>
      </c>
      <c r="G380" s="214"/>
    </row>
    <row r="381" spans="1:7" ht="24.75" customHeight="1" x14ac:dyDescent="0.25">
      <c r="A381" s="467" t="s">
        <v>1134</v>
      </c>
      <c r="B381" s="473"/>
      <c r="C381" s="473"/>
      <c r="D381" s="473"/>
      <c r="E381" s="473"/>
      <c r="F381" s="473"/>
      <c r="G381" s="474"/>
    </row>
    <row r="382" spans="1:7" s="26" customFormat="1" ht="27" customHeight="1" x14ac:dyDescent="0.25">
      <c r="A382" s="122" t="s">
        <v>745</v>
      </c>
      <c r="B382" s="132" t="s">
        <v>113</v>
      </c>
      <c r="C382" s="225" t="s">
        <v>34</v>
      </c>
      <c r="D382" s="212"/>
      <c r="E382" s="213">
        <v>8.5000000000000006E-2</v>
      </c>
      <c r="F382" s="205">
        <f t="shared" ref="F382" si="37">D382*(1+E382)</f>
        <v>0</v>
      </c>
      <c r="G382" s="223"/>
    </row>
    <row r="383" spans="1:7" s="26" customFormat="1" ht="27" customHeight="1" x14ac:dyDescent="0.25">
      <c r="A383" s="122" t="s">
        <v>746</v>
      </c>
      <c r="B383" s="233" t="s">
        <v>114</v>
      </c>
      <c r="C383" s="225" t="s">
        <v>34</v>
      </c>
      <c r="D383" s="212"/>
      <c r="E383" s="213">
        <v>8.5000000000000006E-2</v>
      </c>
      <c r="F383" s="205">
        <f t="shared" si="35"/>
        <v>0</v>
      </c>
      <c r="G383" s="223"/>
    </row>
    <row r="384" spans="1:7" s="26" customFormat="1" ht="30.75" customHeight="1" x14ac:dyDescent="0.25">
      <c r="A384" s="122" t="s">
        <v>747</v>
      </c>
      <c r="B384" s="233" t="s">
        <v>115</v>
      </c>
      <c r="C384" s="225" t="s">
        <v>34</v>
      </c>
      <c r="D384" s="212"/>
      <c r="E384" s="213">
        <v>8.5000000000000006E-2</v>
      </c>
      <c r="F384" s="205">
        <f t="shared" si="35"/>
        <v>0</v>
      </c>
      <c r="G384" s="223"/>
    </row>
    <row r="385" spans="1:10" s="26" customFormat="1" ht="27" customHeight="1" x14ac:dyDescent="0.25">
      <c r="A385" s="122" t="s">
        <v>748</v>
      </c>
      <c r="B385" s="233" t="s">
        <v>116</v>
      </c>
      <c r="C385" s="225" t="s">
        <v>34</v>
      </c>
      <c r="D385" s="212"/>
      <c r="E385" s="213">
        <v>8.5000000000000006E-2</v>
      </c>
      <c r="F385" s="205">
        <f t="shared" si="35"/>
        <v>0</v>
      </c>
      <c r="G385" s="223"/>
    </row>
    <row r="386" spans="1:10" s="26" customFormat="1" ht="30.75" customHeight="1" thickBot="1" x14ac:dyDescent="0.3">
      <c r="A386" s="122" t="s">
        <v>749</v>
      </c>
      <c r="B386" s="233" t="s">
        <v>117</v>
      </c>
      <c r="C386" s="225" t="s">
        <v>34</v>
      </c>
      <c r="D386" s="212"/>
      <c r="E386" s="213">
        <v>8.5000000000000006E-2</v>
      </c>
      <c r="F386" s="205">
        <f t="shared" si="35"/>
        <v>0</v>
      </c>
      <c r="G386" s="223"/>
    </row>
    <row r="387" spans="1:10" ht="44.25" customHeight="1" thickBot="1" x14ac:dyDescent="0.3">
      <c r="A387" s="403" t="s">
        <v>750</v>
      </c>
      <c r="B387" s="404"/>
      <c r="C387" s="158"/>
      <c r="D387" s="203"/>
      <c r="E387" s="50"/>
      <c r="F387" s="51"/>
      <c r="G387" s="52"/>
      <c r="H387" s="19"/>
      <c r="I387" s="19"/>
      <c r="J387" s="19"/>
    </row>
    <row r="388" spans="1:10" ht="52.5" customHeight="1" x14ac:dyDescent="0.25">
      <c r="A388" s="470" t="s">
        <v>751</v>
      </c>
      <c r="B388" s="471"/>
      <c r="C388" s="471"/>
      <c r="D388" s="471"/>
      <c r="E388" s="471"/>
      <c r="F388" s="471"/>
      <c r="G388" s="472"/>
    </row>
    <row r="389" spans="1:10" ht="42" customHeight="1" x14ac:dyDescent="0.25">
      <c r="A389" s="467" t="s">
        <v>118</v>
      </c>
      <c r="B389" s="473"/>
      <c r="C389" s="473"/>
      <c r="D389" s="473"/>
      <c r="E389" s="473"/>
      <c r="F389" s="473"/>
      <c r="G389" s="474"/>
    </row>
    <row r="390" spans="1:10" ht="24.75" customHeight="1" x14ac:dyDescent="0.25">
      <c r="A390" s="467" t="s">
        <v>1135</v>
      </c>
      <c r="B390" s="473"/>
      <c r="C390" s="473"/>
      <c r="D390" s="473"/>
      <c r="E390" s="473"/>
      <c r="F390" s="473"/>
      <c r="G390" s="474"/>
    </row>
    <row r="391" spans="1:10" s="26" customFormat="1" ht="27" customHeight="1" x14ac:dyDescent="0.25">
      <c r="A391" s="122" t="s">
        <v>752</v>
      </c>
      <c r="B391" s="262" t="s">
        <v>119</v>
      </c>
      <c r="C391" s="234" t="s">
        <v>4</v>
      </c>
      <c r="D391" s="212"/>
      <c r="E391" s="213">
        <v>8.5000000000000006E-2</v>
      </c>
      <c r="F391" s="205">
        <f t="shared" ref="F391" si="38">D391*(1+E391)</f>
        <v>0</v>
      </c>
      <c r="G391" s="223"/>
    </row>
    <row r="392" spans="1:10" s="26" customFormat="1" ht="30.75" customHeight="1" x14ac:dyDescent="0.25">
      <c r="A392" s="122" t="s">
        <v>753</v>
      </c>
      <c r="B392" s="262" t="s">
        <v>120</v>
      </c>
      <c r="C392" s="234" t="s">
        <v>4</v>
      </c>
      <c r="D392" s="212"/>
      <c r="E392" s="213">
        <v>8.5000000000000006E-2</v>
      </c>
      <c r="F392" s="205">
        <f t="shared" ref="F392:F538" si="39">D392*(1+E392)</f>
        <v>0</v>
      </c>
      <c r="G392" s="223"/>
    </row>
    <row r="393" spans="1:10" s="26" customFormat="1" ht="27" customHeight="1" x14ac:dyDescent="0.25">
      <c r="A393" s="122" t="s">
        <v>754</v>
      </c>
      <c r="B393" s="262" t="s">
        <v>121</v>
      </c>
      <c r="C393" s="234" t="s">
        <v>4</v>
      </c>
      <c r="D393" s="212"/>
      <c r="E393" s="213">
        <v>8.5000000000000006E-2</v>
      </c>
      <c r="F393" s="205">
        <f t="shared" si="39"/>
        <v>0</v>
      </c>
      <c r="G393" s="223"/>
    </row>
    <row r="394" spans="1:10" ht="24.75" customHeight="1" x14ac:dyDescent="0.25">
      <c r="A394" s="467" t="s">
        <v>1136</v>
      </c>
      <c r="B394" s="473"/>
      <c r="C394" s="473"/>
      <c r="D394" s="473"/>
      <c r="E394" s="473"/>
      <c r="F394" s="473"/>
      <c r="G394" s="474"/>
    </row>
    <row r="395" spans="1:10" s="26" customFormat="1" ht="27" customHeight="1" x14ac:dyDescent="0.25">
      <c r="A395" s="122" t="s">
        <v>755</v>
      </c>
      <c r="B395" s="262" t="s">
        <v>119</v>
      </c>
      <c r="C395" s="234" t="s">
        <v>4</v>
      </c>
      <c r="D395" s="212"/>
      <c r="E395" s="213">
        <v>8.5000000000000006E-2</v>
      </c>
      <c r="F395" s="205">
        <f t="shared" ref="F395:F397" si="40">D395*(1+E395)</f>
        <v>0</v>
      </c>
      <c r="G395" s="223"/>
    </row>
    <row r="396" spans="1:10" s="26" customFormat="1" ht="30.75" customHeight="1" x14ac:dyDescent="0.25">
      <c r="A396" s="122" t="s">
        <v>756</v>
      </c>
      <c r="B396" s="262" t="s">
        <v>120</v>
      </c>
      <c r="C396" s="234" t="s">
        <v>4</v>
      </c>
      <c r="D396" s="212"/>
      <c r="E396" s="213">
        <v>8.5000000000000006E-2</v>
      </c>
      <c r="F396" s="205">
        <f t="shared" si="40"/>
        <v>0</v>
      </c>
      <c r="G396" s="223"/>
    </row>
    <row r="397" spans="1:10" s="26" customFormat="1" ht="27" customHeight="1" x14ac:dyDescent="0.25">
      <c r="A397" s="122" t="s">
        <v>757</v>
      </c>
      <c r="B397" s="262" t="s">
        <v>121</v>
      </c>
      <c r="C397" s="234" t="s">
        <v>4</v>
      </c>
      <c r="D397" s="212"/>
      <c r="E397" s="213">
        <v>8.5000000000000006E-2</v>
      </c>
      <c r="F397" s="205">
        <f t="shared" si="40"/>
        <v>0</v>
      </c>
      <c r="G397" s="223"/>
    </row>
    <row r="398" spans="1:10" ht="24.75" customHeight="1" x14ac:dyDescent="0.25">
      <c r="A398" s="467" t="s">
        <v>1137</v>
      </c>
      <c r="B398" s="473"/>
      <c r="C398" s="473"/>
      <c r="D398" s="473"/>
      <c r="E398" s="473"/>
      <c r="F398" s="473"/>
      <c r="G398" s="474"/>
    </row>
    <row r="399" spans="1:10" s="26" customFormat="1" ht="27" customHeight="1" x14ac:dyDescent="0.25">
      <c r="A399" s="122" t="s">
        <v>758</v>
      </c>
      <c r="B399" s="262" t="s">
        <v>119</v>
      </c>
      <c r="C399" s="234" t="s">
        <v>4</v>
      </c>
      <c r="D399" s="212"/>
      <c r="E399" s="213">
        <v>8.5000000000000006E-2</v>
      </c>
      <c r="F399" s="205">
        <f t="shared" ref="F399:F401" si="41">D399*(1+E399)</f>
        <v>0</v>
      </c>
      <c r="G399" s="223"/>
    </row>
    <row r="400" spans="1:10" s="26" customFormat="1" ht="30.75" customHeight="1" x14ac:dyDescent="0.25">
      <c r="A400" s="122" t="s">
        <v>759</v>
      </c>
      <c r="B400" s="262" t="s">
        <v>120</v>
      </c>
      <c r="C400" s="234" t="s">
        <v>4</v>
      </c>
      <c r="D400" s="212"/>
      <c r="E400" s="213">
        <v>8.5000000000000006E-2</v>
      </c>
      <c r="F400" s="205">
        <f t="shared" si="41"/>
        <v>0</v>
      </c>
      <c r="G400" s="223"/>
    </row>
    <row r="401" spans="1:7" s="26" customFormat="1" ht="27" customHeight="1" x14ac:dyDescent="0.25">
      <c r="A401" s="122" t="s">
        <v>760</v>
      </c>
      <c r="B401" s="262" t="s">
        <v>121</v>
      </c>
      <c r="C401" s="234" t="s">
        <v>4</v>
      </c>
      <c r="D401" s="212"/>
      <c r="E401" s="213">
        <v>8.5000000000000006E-2</v>
      </c>
      <c r="F401" s="205">
        <f t="shared" si="41"/>
        <v>0</v>
      </c>
      <c r="G401" s="223"/>
    </row>
    <row r="402" spans="1:7" ht="24.75" customHeight="1" x14ac:dyDescent="0.25">
      <c r="A402" s="467" t="s">
        <v>1138</v>
      </c>
      <c r="B402" s="473"/>
      <c r="C402" s="473"/>
      <c r="D402" s="473"/>
      <c r="E402" s="473"/>
      <c r="F402" s="473"/>
      <c r="G402" s="474"/>
    </row>
    <row r="403" spans="1:7" s="26" customFormat="1" ht="27" customHeight="1" x14ac:dyDescent="0.25">
      <c r="A403" s="122" t="s">
        <v>761</v>
      </c>
      <c r="B403" s="262" t="s">
        <v>119</v>
      </c>
      <c r="C403" s="234" t="s">
        <v>4</v>
      </c>
      <c r="D403" s="212"/>
      <c r="E403" s="213">
        <v>8.5000000000000006E-2</v>
      </c>
      <c r="F403" s="205">
        <f t="shared" ref="F403:F405" si="42">D403*(1+E403)</f>
        <v>0</v>
      </c>
      <c r="G403" s="223"/>
    </row>
    <row r="404" spans="1:7" s="26" customFormat="1" ht="30.75" customHeight="1" x14ac:dyDescent="0.25">
      <c r="A404" s="122" t="s">
        <v>762</v>
      </c>
      <c r="B404" s="262" t="s">
        <v>120</v>
      </c>
      <c r="C404" s="234" t="s">
        <v>4</v>
      </c>
      <c r="D404" s="212"/>
      <c r="E404" s="213">
        <v>8.5000000000000006E-2</v>
      </c>
      <c r="F404" s="205">
        <f t="shared" si="42"/>
        <v>0</v>
      </c>
      <c r="G404" s="223"/>
    </row>
    <row r="405" spans="1:7" s="26" customFormat="1" ht="27" customHeight="1" x14ac:dyDescent="0.25">
      <c r="A405" s="122" t="s">
        <v>763</v>
      </c>
      <c r="B405" s="262" t="s">
        <v>121</v>
      </c>
      <c r="C405" s="234" t="s">
        <v>4</v>
      </c>
      <c r="D405" s="212"/>
      <c r="E405" s="213">
        <v>8.5000000000000006E-2</v>
      </c>
      <c r="F405" s="205">
        <f t="shared" si="42"/>
        <v>0</v>
      </c>
      <c r="G405" s="223"/>
    </row>
    <row r="406" spans="1:7" ht="42" customHeight="1" x14ac:dyDescent="0.25">
      <c r="A406" s="467" t="s">
        <v>122</v>
      </c>
      <c r="B406" s="473"/>
      <c r="C406" s="473"/>
      <c r="D406" s="473"/>
      <c r="E406" s="473"/>
      <c r="F406" s="473"/>
      <c r="G406" s="474"/>
    </row>
    <row r="407" spans="1:7" ht="24.75" customHeight="1" x14ac:dyDescent="0.25">
      <c r="A407" s="467" t="s">
        <v>1139</v>
      </c>
      <c r="B407" s="473"/>
      <c r="C407" s="473"/>
      <c r="D407" s="473"/>
      <c r="E407" s="473"/>
      <c r="F407" s="473"/>
      <c r="G407" s="474"/>
    </row>
    <row r="408" spans="1:7" s="26" customFormat="1" ht="24.75" customHeight="1" x14ac:dyDescent="0.25">
      <c r="A408" s="122" t="s">
        <v>764</v>
      </c>
      <c r="B408" s="262" t="s">
        <v>123</v>
      </c>
      <c r="C408" s="234" t="s">
        <v>4</v>
      </c>
      <c r="D408" s="212"/>
      <c r="E408" s="213">
        <v>8.5000000000000006E-2</v>
      </c>
      <c r="F408" s="205">
        <f t="shared" si="39"/>
        <v>0</v>
      </c>
      <c r="G408" s="223"/>
    </row>
    <row r="409" spans="1:7" s="26" customFormat="1" ht="24" customHeight="1" x14ac:dyDescent="0.25">
      <c r="A409" s="122" t="s">
        <v>765</v>
      </c>
      <c r="B409" s="262" t="s">
        <v>124</v>
      </c>
      <c r="C409" s="234" t="s">
        <v>4</v>
      </c>
      <c r="D409" s="212"/>
      <c r="E409" s="213">
        <v>8.5000000000000006E-2</v>
      </c>
      <c r="F409" s="205">
        <f t="shared" si="39"/>
        <v>0</v>
      </c>
      <c r="G409" s="223"/>
    </row>
    <row r="410" spans="1:7" s="26" customFormat="1" ht="27" customHeight="1" x14ac:dyDescent="0.25">
      <c r="A410" s="122" t="s">
        <v>766</v>
      </c>
      <c r="B410" s="262" t="s">
        <v>125</v>
      </c>
      <c r="C410" s="234" t="s">
        <v>4</v>
      </c>
      <c r="D410" s="212"/>
      <c r="E410" s="213">
        <v>8.5000000000000006E-2</v>
      </c>
      <c r="F410" s="205">
        <f t="shared" si="39"/>
        <v>0</v>
      </c>
      <c r="G410" s="223"/>
    </row>
    <row r="411" spans="1:7" ht="24.75" customHeight="1" x14ac:dyDescent="0.25">
      <c r="A411" s="467" t="s">
        <v>1140</v>
      </c>
      <c r="B411" s="473"/>
      <c r="C411" s="473"/>
      <c r="D411" s="473"/>
      <c r="E411" s="473"/>
      <c r="F411" s="473"/>
      <c r="G411" s="474"/>
    </row>
    <row r="412" spans="1:7" s="26" customFormat="1" ht="24.75" customHeight="1" x14ac:dyDescent="0.25">
      <c r="A412" s="122" t="s">
        <v>767</v>
      </c>
      <c r="B412" s="262" t="s">
        <v>123</v>
      </c>
      <c r="C412" s="234" t="s">
        <v>4</v>
      </c>
      <c r="D412" s="212"/>
      <c r="E412" s="213">
        <v>8.5000000000000006E-2</v>
      </c>
      <c r="F412" s="205">
        <f t="shared" ref="F412:F414" si="43">D412*(1+E412)</f>
        <v>0</v>
      </c>
      <c r="G412" s="223"/>
    </row>
    <row r="413" spans="1:7" s="26" customFormat="1" ht="24" customHeight="1" x14ac:dyDescent="0.25">
      <c r="A413" s="122" t="s">
        <v>768</v>
      </c>
      <c r="B413" s="262" t="s">
        <v>124</v>
      </c>
      <c r="C413" s="234" t="s">
        <v>4</v>
      </c>
      <c r="D413" s="212"/>
      <c r="E413" s="213">
        <v>8.5000000000000006E-2</v>
      </c>
      <c r="F413" s="205">
        <f t="shared" si="43"/>
        <v>0</v>
      </c>
      <c r="G413" s="223"/>
    </row>
    <row r="414" spans="1:7" s="26" customFormat="1" ht="27" customHeight="1" x14ac:dyDescent="0.25">
      <c r="A414" s="122" t="s">
        <v>769</v>
      </c>
      <c r="B414" s="262" t="s">
        <v>125</v>
      </c>
      <c r="C414" s="234" t="s">
        <v>4</v>
      </c>
      <c r="D414" s="212"/>
      <c r="E414" s="213">
        <v>8.5000000000000006E-2</v>
      </c>
      <c r="F414" s="205">
        <f t="shared" si="43"/>
        <v>0</v>
      </c>
      <c r="G414" s="223"/>
    </row>
    <row r="415" spans="1:7" ht="24.75" customHeight="1" x14ac:dyDescent="0.25">
      <c r="A415" s="467" t="s">
        <v>1141</v>
      </c>
      <c r="B415" s="473"/>
      <c r="C415" s="473"/>
      <c r="D415" s="473"/>
      <c r="E415" s="473"/>
      <c r="F415" s="473"/>
      <c r="G415" s="474"/>
    </row>
    <row r="416" spans="1:7" s="26" customFormat="1" ht="24.75" customHeight="1" x14ac:dyDescent="0.25">
      <c r="A416" s="122" t="s">
        <v>770</v>
      </c>
      <c r="B416" s="262" t="s">
        <v>123</v>
      </c>
      <c r="C416" s="234" t="s">
        <v>4</v>
      </c>
      <c r="D416" s="212"/>
      <c r="E416" s="213">
        <v>8.5000000000000006E-2</v>
      </c>
      <c r="F416" s="205">
        <f t="shared" ref="F416:F418" si="44">D416*(1+E416)</f>
        <v>0</v>
      </c>
      <c r="G416" s="223"/>
    </row>
    <row r="417" spans="1:7" s="26" customFormat="1" ht="24" customHeight="1" x14ac:dyDescent="0.25">
      <c r="A417" s="122" t="s">
        <v>771</v>
      </c>
      <c r="B417" s="262" t="s">
        <v>124</v>
      </c>
      <c r="C417" s="234" t="s">
        <v>4</v>
      </c>
      <c r="D417" s="212"/>
      <c r="E417" s="213">
        <v>8.5000000000000006E-2</v>
      </c>
      <c r="F417" s="205">
        <f t="shared" si="44"/>
        <v>0</v>
      </c>
      <c r="G417" s="223"/>
    </row>
    <row r="418" spans="1:7" s="26" customFormat="1" ht="27" customHeight="1" x14ac:dyDescent="0.25">
      <c r="A418" s="122" t="s">
        <v>772</v>
      </c>
      <c r="B418" s="262" t="s">
        <v>125</v>
      </c>
      <c r="C418" s="234" t="s">
        <v>4</v>
      </c>
      <c r="D418" s="212"/>
      <c r="E418" s="213">
        <v>8.5000000000000006E-2</v>
      </c>
      <c r="F418" s="205">
        <f t="shared" si="44"/>
        <v>0</v>
      </c>
      <c r="G418" s="223"/>
    </row>
    <row r="419" spans="1:7" ht="24.75" customHeight="1" x14ac:dyDescent="0.25">
      <c r="A419" s="467" t="s">
        <v>1142</v>
      </c>
      <c r="B419" s="473"/>
      <c r="C419" s="473"/>
      <c r="D419" s="473"/>
      <c r="E419" s="473"/>
      <c r="F419" s="473"/>
      <c r="G419" s="474"/>
    </row>
    <row r="420" spans="1:7" s="26" customFormat="1" ht="24.75" customHeight="1" x14ac:dyDescent="0.25">
      <c r="A420" s="122" t="s">
        <v>773</v>
      </c>
      <c r="B420" s="262" t="s">
        <v>123</v>
      </c>
      <c r="C420" s="234" t="s">
        <v>4</v>
      </c>
      <c r="D420" s="212"/>
      <c r="E420" s="213">
        <v>8.5000000000000006E-2</v>
      </c>
      <c r="F420" s="205">
        <f t="shared" ref="F420:F422" si="45">D420*(1+E420)</f>
        <v>0</v>
      </c>
      <c r="G420" s="223"/>
    </row>
    <row r="421" spans="1:7" s="26" customFormat="1" ht="24" customHeight="1" x14ac:dyDescent="0.25">
      <c r="A421" s="122" t="s">
        <v>774</v>
      </c>
      <c r="B421" s="262" t="s">
        <v>124</v>
      </c>
      <c r="C421" s="234" t="s">
        <v>4</v>
      </c>
      <c r="D421" s="212"/>
      <c r="E421" s="213">
        <v>8.5000000000000006E-2</v>
      </c>
      <c r="F421" s="205">
        <f t="shared" si="45"/>
        <v>0</v>
      </c>
      <c r="G421" s="223"/>
    </row>
    <row r="422" spans="1:7" s="26" customFormat="1" ht="27" customHeight="1" x14ac:dyDescent="0.25">
      <c r="A422" s="122" t="s">
        <v>775</v>
      </c>
      <c r="B422" s="262" t="s">
        <v>125</v>
      </c>
      <c r="C422" s="234" t="s">
        <v>4</v>
      </c>
      <c r="D422" s="212"/>
      <c r="E422" s="213">
        <v>8.5000000000000006E-2</v>
      </c>
      <c r="F422" s="205">
        <f t="shared" si="45"/>
        <v>0</v>
      </c>
      <c r="G422" s="223"/>
    </row>
    <row r="423" spans="1:7" ht="42" customHeight="1" x14ac:dyDescent="0.25">
      <c r="A423" s="467" t="s">
        <v>126</v>
      </c>
      <c r="B423" s="473"/>
      <c r="C423" s="473"/>
      <c r="D423" s="473"/>
      <c r="E423" s="473"/>
      <c r="F423" s="473"/>
      <c r="G423" s="474"/>
    </row>
    <row r="424" spans="1:7" ht="24.75" customHeight="1" x14ac:dyDescent="0.25">
      <c r="A424" s="467" t="s">
        <v>1143</v>
      </c>
      <c r="B424" s="473"/>
      <c r="C424" s="473"/>
      <c r="D424" s="473"/>
      <c r="E424" s="473"/>
      <c r="F424" s="473"/>
      <c r="G424" s="474"/>
    </row>
    <row r="425" spans="1:7" s="26" customFormat="1" ht="27" customHeight="1" x14ac:dyDescent="0.25">
      <c r="A425" s="122" t="s">
        <v>776</v>
      </c>
      <c r="B425" s="262" t="s">
        <v>119</v>
      </c>
      <c r="C425" s="234" t="s">
        <v>4</v>
      </c>
      <c r="D425" s="212"/>
      <c r="E425" s="213">
        <v>8.5000000000000006E-2</v>
      </c>
      <c r="F425" s="205">
        <f t="shared" ref="F425:F427" si="46">D425*(1+E425)</f>
        <v>0</v>
      </c>
      <c r="G425" s="223"/>
    </row>
    <row r="426" spans="1:7" s="26" customFormat="1" ht="30.75" customHeight="1" x14ac:dyDescent="0.25">
      <c r="A426" s="122" t="s">
        <v>777</v>
      </c>
      <c r="B426" s="262" t="s">
        <v>120</v>
      </c>
      <c r="C426" s="234" t="s">
        <v>4</v>
      </c>
      <c r="D426" s="212"/>
      <c r="E426" s="213">
        <v>8.5000000000000006E-2</v>
      </c>
      <c r="F426" s="205">
        <f t="shared" si="46"/>
        <v>0</v>
      </c>
      <c r="G426" s="223"/>
    </row>
    <row r="427" spans="1:7" s="26" customFormat="1" ht="27" customHeight="1" x14ac:dyDescent="0.25">
      <c r="A427" s="122" t="s">
        <v>778</v>
      </c>
      <c r="B427" s="256" t="s">
        <v>127</v>
      </c>
      <c r="C427" s="234" t="s">
        <v>4</v>
      </c>
      <c r="D427" s="212"/>
      <c r="E427" s="213">
        <v>8.5000000000000006E-2</v>
      </c>
      <c r="F427" s="205">
        <f t="shared" si="46"/>
        <v>0</v>
      </c>
      <c r="G427" s="223"/>
    </row>
    <row r="428" spans="1:7" ht="24.75" customHeight="1" x14ac:dyDescent="0.25">
      <c r="A428" s="467" t="s">
        <v>1144</v>
      </c>
      <c r="B428" s="473"/>
      <c r="C428" s="473"/>
      <c r="D428" s="473"/>
      <c r="E428" s="473"/>
      <c r="F428" s="473"/>
      <c r="G428" s="474"/>
    </row>
    <row r="429" spans="1:7" s="26" customFormat="1" ht="27" customHeight="1" x14ac:dyDescent="0.25">
      <c r="A429" s="122" t="s">
        <v>779</v>
      </c>
      <c r="B429" s="262" t="s">
        <v>119</v>
      </c>
      <c r="C429" s="234" t="s">
        <v>4</v>
      </c>
      <c r="D429" s="212"/>
      <c r="E429" s="213">
        <v>8.5000000000000006E-2</v>
      </c>
      <c r="F429" s="205">
        <f t="shared" ref="F429:F431" si="47">D429*(1+E429)</f>
        <v>0</v>
      </c>
      <c r="G429" s="223"/>
    </row>
    <row r="430" spans="1:7" s="26" customFormat="1" ht="30.75" customHeight="1" x14ac:dyDescent="0.25">
      <c r="A430" s="122" t="s">
        <v>780</v>
      </c>
      <c r="B430" s="262" t="s">
        <v>120</v>
      </c>
      <c r="C430" s="234" t="s">
        <v>4</v>
      </c>
      <c r="D430" s="212"/>
      <c r="E430" s="213">
        <v>8.5000000000000006E-2</v>
      </c>
      <c r="F430" s="205">
        <f t="shared" si="47"/>
        <v>0</v>
      </c>
      <c r="G430" s="223"/>
    </row>
    <row r="431" spans="1:7" s="26" customFormat="1" ht="27" customHeight="1" x14ac:dyDescent="0.25">
      <c r="A431" s="122" t="s">
        <v>781</v>
      </c>
      <c r="B431" s="256" t="s">
        <v>127</v>
      </c>
      <c r="C431" s="234" t="s">
        <v>4</v>
      </c>
      <c r="D431" s="212"/>
      <c r="E431" s="213">
        <v>8.5000000000000006E-2</v>
      </c>
      <c r="F431" s="205">
        <f t="shared" si="47"/>
        <v>0</v>
      </c>
      <c r="G431" s="223"/>
    </row>
    <row r="432" spans="1:7" ht="24.75" customHeight="1" x14ac:dyDescent="0.25">
      <c r="A432" s="467" t="s">
        <v>1145</v>
      </c>
      <c r="B432" s="473"/>
      <c r="C432" s="473"/>
      <c r="D432" s="473"/>
      <c r="E432" s="473"/>
      <c r="F432" s="473"/>
      <c r="G432" s="474"/>
    </row>
    <row r="433" spans="1:10" s="26" customFormat="1" ht="27" customHeight="1" x14ac:dyDescent="0.25">
      <c r="A433" s="122" t="s">
        <v>782</v>
      </c>
      <c r="B433" s="262" t="s">
        <v>119</v>
      </c>
      <c r="C433" s="234" t="s">
        <v>4</v>
      </c>
      <c r="D433" s="212"/>
      <c r="E433" s="213">
        <v>8.5000000000000006E-2</v>
      </c>
      <c r="F433" s="205">
        <f t="shared" ref="F433:F435" si="48">D433*(1+E433)</f>
        <v>0</v>
      </c>
      <c r="G433" s="223"/>
    </row>
    <row r="434" spans="1:10" s="26" customFormat="1" ht="30.75" customHeight="1" x14ac:dyDescent="0.25">
      <c r="A434" s="122" t="s">
        <v>783</v>
      </c>
      <c r="B434" s="262" t="s">
        <v>120</v>
      </c>
      <c r="C434" s="234" t="s">
        <v>4</v>
      </c>
      <c r="D434" s="212"/>
      <c r="E434" s="213">
        <v>8.5000000000000006E-2</v>
      </c>
      <c r="F434" s="205">
        <f t="shared" si="48"/>
        <v>0</v>
      </c>
      <c r="G434" s="223"/>
    </row>
    <row r="435" spans="1:10" s="26" customFormat="1" ht="27" customHeight="1" x14ac:dyDescent="0.25">
      <c r="A435" s="122" t="s">
        <v>784</v>
      </c>
      <c r="B435" s="256" t="s">
        <v>127</v>
      </c>
      <c r="C435" s="234" t="s">
        <v>4</v>
      </c>
      <c r="D435" s="212"/>
      <c r="E435" s="213">
        <v>8.5000000000000006E-2</v>
      </c>
      <c r="F435" s="205">
        <f t="shared" si="48"/>
        <v>0</v>
      </c>
      <c r="G435" s="223"/>
    </row>
    <row r="436" spans="1:10" s="26" customFormat="1" ht="30.75" customHeight="1" x14ac:dyDescent="0.25">
      <c r="A436" s="122" t="s">
        <v>785</v>
      </c>
      <c r="B436" s="266" t="s">
        <v>786</v>
      </c>
      <c r="C436" s="258" t="s">
        <v>28</v>
      </c>
      <c r="D436" s="220"/>
      <c r="E436" s="221">
        <v>8.5000000000000006E-2</v>
      </c>
      <c r="F436" s="222">
        <f t="shared" si="39"/>
        <v>0</v>
      </c>
      <c r="G436" s="214"/>
    </row>
    <row r="437" spans="1:10" s="26" customFormat="1" ht="27" customHeight="1" thickBot="1" x14ac:dyDescent="0.3">
      <c r="A437" s="122" t="s">
        <v>787</v>
      </c>
      <c r="B437" s="266" t="s">
        <v>128</v>
      </c>
      <c r="C437" s="211" t="s">
        <v>34</v>
      </c>
      <c r="D437" s="212"/>
      <c r="E437" s="213">
        <v>8.5000000000000006E-2</v>
      </c>
      <c r="F437" s="205">
        <f t="shared" si="39"/>
        <v>0</v>
      </c>
      <c r="G437" s="214"/>
    </row>
    <row r="438" spans="1:10" ht="44.25" customHeight="1" thickBot="1" x14ac:dyDescent="0.3">
      <c r="A438" s="403" t="s">
        <v>788</v>
      </c>
      <c r="B438" s="404"/>
      <c r="C438" s="158"/>
      <c r="D438" s="203"/>
      <c r="E438" s="50"/>
      <c r="F438" s="51"/>
      <c r="G438" s="52"/>
      <c r="H438" s="19"/>
      <c r="I438" s="19"/>
      <c r="J438" s="19"/>
    </row>
    <row r="439" spans="1:10" s="26" customFormat="1" ht="87.75" customHeight="1" thickBot="1" x14ac:dyDescent="0.3">
      <c r="A439" s="122" t="s">
        <v>790</v>
      </c>
      <c r="B439" s="267" t="s">
        <v>789</v>
      </c>
      <c r="C439" s="234" t="s">
        <v>4</v>
      </c>
      <c r="D439" s="212"/>
      <c r="E439" s="213">
        <v>8.5000000000000006E-2</v>
      </c>
      <c r="F439" s="205">
        <f t="shared" si="39"/>
        <v>0</v>
      </c>
      <c r="G439" s="223"/>
    </row>
    <row r="440" spans="1:10" ht="44.25" customHeight="1" thickBot="1" x14ac:dyDescent="0.3">
      <c r="A440" s="403" t="s">
        <v>1146</v>
      </c>
      <c r="B440" s="404"/>
      <c r="C440" s="158"/>
      <c r="D440" s="203"/>
      <c r="E440" s="50"/>
      <c r="F440" s="51"/>
      <c r="G440" s="52"/>
      <c r="H440" s="19"/>
      <c r="I440" s="19"/>
      <c r="J440" s="19"/>
    </row>
    <row r="441" spans="1:10" s="26" customFormat="1" ht="53.25" customHeight="1" thickBot="1" x14ac:dyDescent="0.3">
      <c r="A441" s="122" t="s">
        <v>816</v>
      </c>
      <c r="B441" s="267" t="s">
        <v>791</v>
      </c>
      <c r="C441" s="234" t="s">
        <v>4</v>
      </c>
      <c r="D441" s="212"/>
      <c r="E441" s="213">
        <v>8.5000000000000006E-2</v>
      </c>
      <c r="F441" s="205">
        <f t="shared" ref="F441" si="49">D441*(1+E441)</f>
        <v>0</v>
      </c>
      <c r="G441" s="223"/>
    </row>
    <row r="442" spans="1:10" ht="29.25" customHeight="1" thickBot="1" x14ac:dyDescent="0.3">
      <c r="A442" s="424" t="s">
        <v>1147</v>
      </c>
      <c r="B442" s="425"/>
      <c r="C442" s="166"/>
      <c r="D442" s="199"/>
      <c r="E442" s="64"/>
      <c r="F442" s="65"/>
      <c r="G442" s="66"/>
    </row>
    <row r="443" spans="1:10" s="5" customFormat="1" ht="27.75" customHeight="1" x14ac:dyDescent="0.25">
      <c r="A443" s="60" t="s">
        <v>817</v>
      </c>
      <c r="B443" s="44" t="s">
        <v>147</v>
      </c>
      <c r="C443" s="167"/>
      <c r="D443" s="70"/>
      <c r="E443" s="71"/>
      <c r="F443" s="72"/>
      <c r="G443" s="73"/>
    </row>
    <row r="444" spans="1:10" ht="27.75" customHeight="1" x14ac:dyDescent="0.25">
      <c r="A444" s="268" t="s">
        <v>1148</v>
      </c>
      <c r="B444" s="104" t="s">
        <v>148</v>
      </c>
      <c r="C444" s="269" t="s">
        <v>268</v>
      </c>
      <c r="D444" s="270"/>
      <c r="E444" s="271">
        <v>8.5000000000000006E-2</v>
      </c>
      <c r="F444" s="272">
        <f t="shared" ref="F444:F452" si="50">D444*(1+E444)</f>
        <v>0</v>
      </c>
      <c r="G444" s="273"/>
    </row>
    <row r="445" spans="1:10" ht="27.75" customHeight="1" x14ac:dyDescent="0.25">
      <c r="A445" s="268" t="s">
        <v>1149</v>
      </c>
      <c r="B445" s="104" t="s">
        <v>149</v>
      </c>
      <c r="C445" s="269" t="s">
        <v>268</v>
      </c>
      <c r="D445" s="270"/>
      <c r="E445" s="271">
        <v>8.5000000000000006E-2</v>
      </c>
      <c r="F445" s="272">
        <f t="shared" si="50"/>
        <v>0</v>
      </c>
      <c r="G445" s="273"/>
    </row>
    <row r="446" spans="1:10" ht="27.75" customHeight="1" x14ac:dyDescent="0.25">
      <c r="A446" s="60" t="s">
        <v>818</v>
      </c>
      <c r="B446" s="111" t="s">
        <v>150</v>
      </c>
      <c r="C446" s="274"/>
      <c r="D446" s="209"/>
      <c r="E446" s="275"/>
      <c r="F446" s="110"/>
      <c r="G446" s="276"/>
    </row>
    <row r="447" spans="1:10" s="5" customFormat="1" ht="27.75" customHeight="1" x14ac:dyDescent="0.25">
      <c r="A447" s="268" t="s">
        <v>1150</v>
      </c>
      <c r="B447" s="104" t="s">
        <v>151</v>
      </c>
      <c r="C447" s="269" t="s">
        <v>268</v>
      </c>
      <c r="D447" s="270"/>
      <c r="E447" s="271">
        <v>8.5000000000000006E-2</v>
      </c>
      <c r="F447" s="272">
        <f t="shared" si="50"/>
        <v>0</v>
      </c>
      <c r="G447" s="273"/>
    </row>
    <row r="448" spans="1:10" s="5" customFormat="1" ht="27.75" customHeight="1" x14ac:dyDescent="0.25">
      <c r="A448" s="268" t="s">
        <v>1151</v>
      </c>
      <c r="B448" s="104" t="s">
        <v>152</v>
      </c>
      <c r="C448" s="269" t="s">
        <v>268</v>
      </c>
      <c r="D448" s="270"/>
      <c r="E448" s="271">
        <v>8.5000000000000006E-2</v>
      </c>
      <c r="F448" s="272">
        <f t="shared" si="50"/>
        <v>0</v>
      </c>
      <c r="G448" s="273"/>
    </row>
    <row r="449" spans="1:10" ht="27.75" customHeight="1" x14ac:dyDescent="0.25">
      <c r="A449" s="277" t="s">
        <v>1152</v>
      </c>
      <c r="B449" s="278" t="s">
        <v>153</v>
      </c>
      <c r="C449" s="269" t="s">
        <v>268</v>
      </c>
      <c r="D449" s="270"/>
      <c r="E449" s="271">
        <v>8.5000000000000006E-2</v>
      </c>
      <c r="F449" s="272">
        <f t="shared" si="50"/>
        <v>0</v>
      </c>
      <c r="G449" s="273"/>
    </row>
    <row r="450" spans="1:10" ht="27.75" customHeight="1" x14ac:dyDescent="0.25">
      <c r="A450" s="279" t="s">
        <v>1153</v>
      </c>
      <c r="B450" s="112" t="s">
        <v>154</v>
      </c>
      <c r="C450" s="274"/>
      <c r="D450" s="280"/>
      <c r="E450" s="75"/>
      <c r="F450" s="76"/>
      <c r="G450" s="74"/>
    </row>
    <row r="451" spans="1:10" ht="27.75" customHeight="1" x14ac:dyDescent="0.25">
      <c r="A451" s="268" t="s">
        <v>1154</v>
      </c>
      <c r="B451" s="6" t="s">
        <v>155</v>
      </c>
      <c r="C451" s="269" t="s">
        <v>34</v>
      </c>
      <c r="D451" s="281"/>
      <c r="E451" s="271">
        <v>8.5000000000000006E-2</v>
      </c>
      <c r="F451" s="272">
        <f>D451*(1+E451)</f>
        <v>0</v>
      </c>
      <c r="G451" s="43"/>
    </row>
    <row r="452" spans="1:10" ht="27.75" customHeight="1" x14ac:dyDescent="0.25">
      <c r="A452" s="268" t="s">
        <v>1155</v>
      </c>
      <c r="B452" s="6" t="s">
        <v>156</v>
      </c>
      <c r="C452" s="269" t="s">
        <v>34</v>
      </c>
      <c r="D452" s="281"/>
      <c r="E452" s="271">
        <v>8.5000000000000006E-2</v>
      </c>
      <c r="F452" s="272">
        <f t="shared" si="50"/>
        <v>0</v>
      </c>
      <c r="G452" s="43"/>
    </row>
    <row r="453" spans="1:10" ht="27.75" customHeight="1" x14ac:dyDescent="0.25">
      <c r="A453" s="268" t="s">
        <v>1156</v>
      </c>
      <c r="B453" s="6" t="s">
        <v>157</v>
      </c>
      <c r="C453" s="269" t="s">
        <v>34</v>
      </c>
      <c r="D453" s="281"/>
      <c r="E453" s="271">
        <v>8.5000000000000006E-2</v>
      </c>
      <c r="F453" s="272">
        <f>D453*(1+E453)</f>
        <v>0</v>
      </c>
      <c r="G453" s="8"/>
    </row>
    <row r="454" spans="1:10" ht="27.75" customHeight="1" x14ac:dyDescent="0.25">
      <c r="A454" s="279" t="s">
        <v>1157</v>
      </c>
      <c r="B454" s="112" t="s">
        <v>158</v>
      </c>
      <c r="C454" s="274"/>
      <c r="D454" s="280"/>
      <c r="E454" s="75"/>
      <c r="F454" s="76"/>
      <c r="G454" s="74"/>
    </row>
    <row r="455" spans="1:10" ht="27.75" customHeight="1" thickBot="1" x14ac:dyDescent="0.3">
      <c r="A455" s="113" t="s">
        <v>1158</v>
      </c>
      <c r="B455" s="114" t="s">
        <v>159</v>
      </c>
      <c r="C455" s="282" t="s">
        <v>357</v>
      </c>
      <c r="D455" s="283"/>
      <c r="E455" s="271">
        <v>8.5000000000000006E-2</v>
      </c>
      <c r="F455" s="272">
        <f>D455*(1+E455)</f>
        <v>0</v>
      </c>
      <c r="G455" s="14"/>
    </row>
    <row r="456" spans="1:10" ht="27.75" customHeight="1" thickBot="1" x14ac:dyDescent="0.3">
      <c r="A456" s="424" t="s">
        <v>819</v>
      </c>
      <c r="B456" s="426"/>
      <c r="C456" s="426"/>
      <c r="D456" s="426"/>
      <c r="E456" s="50"/>
      <c r="F456" s="51"/>
      <c r="G456" s="52"/>
    </row>
    <row r="457" spans="1:10" s="5" customFormat="1" ht="27.75" customHeight="1" x14ac:dyDescent="0.25">
      <c r="A457" s="12" t="s">
        <v>820</v>
      </c>
      <c r="B457" s="13" t="s">
        <v>160</v>
      </c>
      <c r="C457" s="168" t="s">
        <v>67</v>
      </c>
      <c r="D457" s="91"/>
      <c r="E457" s="271">
        <v>8.5000000000000006E-2</v>
      </c>
      <c r="F457" s="272">
        <f>D457*(1+E457)</f>
        <v>0</v>
      </c>
      <c r="G457" s="137"/>
    </row>
    <row r="458" spans="1:10" ht="27.75" customHeight="1" x14ac:dyDescent="0.25">
      <c r="A458" s="284" t="s">
        <v>821</v>
      </c>
      <c r="B458" s="103" t="s">
        <v>161</v>
      </c>
      <c r="C458" s="269" t="s">
        <v>268</v>
      </c>
      <c r="D458" s="285"/>
      <c r="E458" s="271">
        <v>8.5000000000000006E-2</v>
      </c>
      <c r="F458" s="272">
        <f>D458*(1+E458)</f>
        <v>0</v>
      </c>
      <c r="G458" s="286"/>
    </row>
    <row r="459" spans="1:10" ht="27.75" customHeight="1" x14ac:dyDescent="0.25">
      <c r="A459" s="284" t="s">
        <v>822</v>
      </c>
      <c r="B459" s="103" t="s">
        <v>162</v>
      </c>
      <c r="C459" s="269" t="s">
        <v>268</v>
      </c>
      <c r="D459" s="285"/>
      <c r="E459" s="271">
        <v>8.5000000000000006E-2</v>
      </c>
      <c r="F459" s="272">
        <f t="shared" ref="F459:F462" si="51">D459*(1+E459)</f>
        <v>0</v>
      </c>
      <c r="G459" s="286"/>
    </row>
    <row r="460" spans="1:10" ht="27.75" customHeight="1" x14ac:dyDescent="0.25">
      <c r="A460" s="284" t="s">
        <v>823</v>
      </c>
      <c r="B460" s="103" t="s">
        <v>163</v>
      </c>
      <c r="C460" s="269" t="s">
        <v>34</v>
      </c>
      <c r="D460" s="285"/>
      <c r="E460" s="271">
        <v>8.5000000000000006E-2</v>
      </c>
      <c r="F460" s="272">
        <f t="shared" si="51"/>
        <v>0</v>
      </c>
      <c r="G460" s="286"/>
    </row>
    <row r="461" spans="1:10" ht="27.75" customHeight="1" x14ac:dyDescent="0.25">
      <c r="A461" s="284" t="s">
        <v>824</v>
      </c>
      <c r="B461" s="103" t="s">
        <v>164</v>
      </c>
      <c r="C461" s="269" t="s">
        <v>34</v>
      </c>
      <c r="D461" s="285"/>
      <c r="E461" s="271">
        <v>8.5000000000000006E-2</v>
      </c>
      <c r="F461" s="272">
        <f t="shared" si="51"/>
        <v>0</v>
      </c>
      <c r="G461" s="286"/>
    </row>
    <row r="462" spans="1:10" s="5" customFormat="1" ht="27.75" customHeight="1" x14ac:dyDescent="0.25">
      <c r="A462" s="284" t="s">
        <v>825</v>
      </c>
      <c r="B462" s="103" t="s">
        <v>165</v>
      </c>
      <c r="C462" s="269" t="s">
        <v>34</v>
      </c>
      <c r="D462" s="285"/>
      <c r="E462" s="271">
        <v>8.5000000000000006E-2</v>
      </c>
      <c r="F462" s="272">
        <f t="shared" si="51"/>
        <v>0</v>
      </c>
      <c r="G462" s="286"/>
    </row>
    <row r="463" spans="1:10" ht="27.75" customHeight="1" thickBot="1" x14ac:dyDescent="0.3">
      <c r="A463" s="284" t="s">
        <v>826</v>
      </c>
      <c r="B463" s="103" t="s">
        <v>166</v>
      </c>
      <c r="C463" s="269" t="s">
        <v>34</v>
      </c>
      <c r="D463" s="285"/>
      <c r="E463" s="271">
        <v>8.5000000000000006E-2</v>
      </c>
      <c r="F463" s="272">
        <f>D463*(1+E463)</f>
        <v>0</v>
      </c>
      <c r="G463" s="286"/>
    </row>
    <row r="464" spans="1:10" ht="27" customHeight="1" thickBot="1" x14ac:dyDescent="0.3">
      <c r="A464" s="405" t="s">
        <v>827</v>
      </c>
      <c r="B464" s="427"/>
      <c r="C464" s="427"/>
      <c r="D464" s="427"/>
      <c r="E464" s="77"/>
      <c r="F464" s="78"/>
      <c r="G464" s="79"/>
      <c r="H464" s="19"/>
      <c r="I464" s="19"/>
      <c r="J464" s="19"/>
    </row>
    <row r="465" spans="1:10" ht="23.25" customHeight="1" thickBot="1" x14ac:dyDescent="0.3">
      <c r="A465" s="390" t="s">
        <v>962</v>
      </c>
      <c r="B465" s="391"/>
      <c r="C465" s="157"/>
      <c r="D465" s="202"/>
      <c r="E465" s="40"/>
      <c r="F465" s="36"/>
      <c r="G465" s="9"/>
      <c r="H465" s="19"/>
      <c r="I465" s="19"/>
      <c r="J465" s="19"/>
    </row>
    <row r="466" spans="1:10" s="26" customFormat="1" ht="30" customHeight="1" x14ac:dyDescent="0.25">
      <c r="A466" s="210" t="s">
        <v>961</v>
      </c>
      <c r="B466" s="99" t="s">
        <v>355</v>
      </c>
      <c r="C466" s="211" t="s">
        <v>244</v>
      </c>
      <c r="D466" s="212"/>
      <c r="E466" s="213">
        <v>8.5000000000000006E-2</v>
      </c>
      <c r="F466" s="205">
        <f>D466*(1+E466)</f>
        <v>0</v>
      </c>
      <c r="G466" s="214"/>
    </row>
    <row r="467" spans="1:10" s="5" customFormat="1" ht="22.5" customHeight="1" x14ac:dyDescent="0.25">
      <c r="A467" s="428" t="s">
        <v>828</v>
      </c>
      <c r="B467" s="429"/>
      <c r="C467" s="169"/>
      <c r="D467" s="208"/>
      <c r="E467" s="67"/>
      <c r="F467" s="68"/>
      <c r="G467" s="69"/>
    </row>
    <row r="468" spans="1:10" ht="69.75" customHeight="1" thickBot="1" x14ac:dyDescent="0.3">
      <c r="A468" s="430" t="s">
        <v>167</v>
      </c>
      <c r="B468" s="431"/>
      <c r="C468" s="269" t="s">
        <v>268</v>
      </c>
      <c r="D468" s="287"/>
      <c r="E468" s="271">
        <v>8.5000000000000006E-2</v>
      </c>
      <c r="F468" s="272">
        <f t="shared" ref="F468" si="52">D468*(1+E468)</f>
        <v>0</v>
      </c>
      <c r="G468" s="288"/>
    </row>
    <row r="469" spans="1:10" s="5" customFormat="1" ht="21.6" customHeight="1" x14ac:dyDescent="0.25">
      <c r="A469" s="432" t="s">
        <v>829</v>
      </c>
      <c r="B469" s="433"/>
      <c r="C469" s="289"/>
      <c r="D469" s="290"/>
      <c r="E469" s="291"/>
      <c r="F469" s="292"/>
      <c r="G469" s="293"/>
    </row>
    <row r="470" spans="1:10" ht="36" customHeight="1" x14ac:dyDescent="0.25">
      <c r="A470" s="434" t="s">
        <v>168</v>
      </c>
      <c r="B470" s="435"/>
      <c r="C470" s="435"/>
      <c r="D470" s="435"/>
      <c r="E470" s="435"/>
      <c r="F470" s="435"/>
      <c r="G470" s="436"/>
    </row>
    <row r="471" spans="1:10" s="5" customFormat="1" ht="30" customHeight="1" x14ac:dyDescent="0.25">
      <c r="A471" s="284" t="s">
        <v>269</v>
      </c>
      <c r="B471" s="103" t="s">
        <v>169</v>
      </c>
      <c r="C471" s="269" t="s">
        <v>4</v>
      </c>
      <c r="D471" s="270"/>
      <c r="E471" s="271">
        <v>8.5000000000000006E-2</v>
      </c>
      <c r="F471" s="272">
        <f t="shared" ref="F471:F472" si="53">D471*(1+E471)</f>
        <v>0</v>
      </c>
      <c r="G471" s="273"/>
    </row>
    <row r="472" spans="1:10" ht="31.5" customHeight="1" x14ac:dyDescent="0.25">
      <c r="A472" s="284" t="s">
        <v>270</v>
      </c>
      <c r="B472" s="103" t="s">
        <v>170</v>
      </c>
      <c r="C472" s="269" t="s">
        <v>4</v>
      </c>
      <c r="D472" s="270"/>
      <c r="E472" s="271">
        <v>8.5000000000000006E-2</v>
      </c>
      <c r="F472" s="272">
        <f t="shared" si="53"/>
        <v>0</v>
      </c>
      <c r="G472" s="273"/>
    </row>
    <row r="473" spans="1:10" ht="27.75" customHeight="1" x14ac:dyDescent="0.25">
      <c r="A473" s="284" t="s">
        <v>271</v>
      </c>
      <c r="B473" s="103" t="s">
        <v>171</v>
      </c>
      <c r="C473" s="269" t="s">
        <v>4</v>
      </c>
      <c r="D473" s="270"/>
      <c r="E473" s="271">
        <v>8.5000000000000006E-2</v>
      </c>
      <c r="F473" s="272">
        <f>D473*(1+E473)</f>
        <v>0</v>
      </c>
      <c r="G473" s="273"/>
    </row>
    <row r="474" spans="1:10" s="5" customFormat="1" ht="19.350000000000001" customHeight="1" x14ac:dyDescent="0.25">
      <c r="A474" s="437" t="s">
        <v>830</v>
      </c>
      <c r="B474" s="438"/>
      <c r="C474" s="294"/>
      <c r="D474" s="207"/>
      <c r="E474" s="295"/>
      <c r="F474" s="296"/>
      <c r="G474" s="297"/>
    </row>
    <row r="475" spans="1:10" ht="21" customHeight="1" x14ac:dyDescent="0.25">
      <c r="A475" s="434" t="s">
        <v>172</v>
      </c>
      <c r="B475" s="435"/>
      <c r="C475" s="435"/>
      <c r="D475" s="435"/>
      <c r="E475" s="435"/>
      <c r="F475" s="435"/>
      <c r="G475" s="436"/>
    </row>
    <row r="476" spans="1:10" s="5" customFormat="1" ht="33.6" customHeight="1" x14ac:dyDescent="0.25">
      <c r="A476" s="284" t="s">
        <v>273</v>
      </c>
      <c r="B476" s="103" t="s">
        <v>173</v>
      </c>
      <c r="C476" s="269" t="s">
        <v>268</v>
      </c>
      <c r="D476" s="270"/>
      <c r="E476" s="271">
        <v>8.5000000000000006E-2</v>
      </c>
      <c r="F476" s="272">
        <f>D476*(1+E476)</f>
        <v>0</v>
      </c>
      <c r="G476" s="273"/>
    </row>
    <row r="477" spans="1:10" ht="27" customHeight="1" x14ac:dyDescent="0.25">
      <c r="A477" s="284" t="s">
        <v>274</v>
      </c>
      <c r="B477" s="103" t="s">
        <v>174</v>
      </c>
      <c r="C477" s="269" t="s">
        <v>268</v>
      </c>
      <c r="D477" s="270"/>
      <c r="E477" s="271">
        <v>8.5000000000000006E-2</v>
      </c>
      <c r="F477" s="272">
        <f t="shared" ref="F477:F478" si="54">D477*(1+E477)</f>
        <v>0</v>
      </c>
      <c r="G477" s="273"/>
    </row>
    <row r="478" spans="1:10" ht="15" customHeight="1" x14ac:dyDescent="0.25">
      <c r="A478" s="284" t="s">
        <v>275</v>
      </c>
      <c r="B478" s="103" t="s">
        <v>175</v>
      </c>
      <c r="C478" s="269" t="s">
        <v>268</v>
      </c>
      <c r="D478" s="270"/>
      <c r="E478" s="271">
        <v>8.5000000000000006E-2</v>
      </c>
      <c r="F478" s="272">
        <f t="shared" si="54"/>
        <v>0</v>
      </c>
      <c r="G478" s="273"/>
    </row>
    <row r="479" spans="1:10" ht="32.1" customHeight="1" thickBot="1" x14ac:dyDescent="0.3">
      <c r="A479" s="284" t="s">
        <v>276</v>
      </c>
      <c r="B479" s="108" t="s">
        <v>176</v>
      </c>
      <c r="C479" s="282" t="s">
        <v>268</v>
      </c>
      <c r="D479" s="90"/>
      <c r="E479" s="271">
        <v>8.5000000000000006E-2</v>
      </c>
      <c r="F479" s="272">
        <f>D479*(1+E479)</f>
        <v>0</v>
      </c>
      <c r="G479" s="298"/>
    </row>
    <row r="480" spans="1:10" ht="18" customHeight="1" thickBot="1" x14ac:dyDescent="0.3">
      <c r="A480" s="367" t="s">
        <v>831</v>
      </c>
      <c r="B480" s="368"/>
      <c r="C480" s="170"/>
      <c r="D480" s="201"/>
      <c r="E480" s="61"/>
      <c r="F480" s="62"/>
      <c r="G480" s="63"/>
    </row>
    <row r="481" spans="1:7" ht="19.5" customHeight="1" x14ac:dyDescent="0.25">
      <c r="A481" s="443" t="s">
        <v>177</v>
      </c>
      <c r="B481" s="444"/>
      <c r="C481" s="444"/>
      <c r="D481" s="444"/>
      <c r="E481" s="444"/>
      <c r="F481" s="444"/>
      <c r="G481" s="445"/>
    </row>
    <row r="482" spans="1:7" ht="53.1" customHeight="1" x14ac:dyDescent="0.25">
      <c r="A482" s="284" t="s">
        <v>280</v>
      </c>
      <c r="B482" s="103" t="s">
        <v>178</v>
      </c>
      <c r="C482" s="269" t="s">
        <v>268</v>
      </c>
      <c r="D482" s="270"/>
      <c r="E482" s="271">
        <v>8.5000000000000006E-2</v>
      </c>
      <c r="F482" s="272">
        <f t="shared" ref="F482" si="55">D482*(1+E482)</f>
        <v>0</v>
      </c>
      <c r="G482" s="273"/>
    </row>
    <row r="483" spans="1:7" ht="54.75" customHeight="1" thickBot="1" x14ac:dyDescent="0.3">
      <c r="A483" s="284" t="s">
        <v>281</v>
      </c>
      <c r="B483" s="108" t="s">
        <v>179</v>
      </c>
      <c r="C483" s="282" t="s">
        <v>268</v>
      </c>
      <c r="D483" s="90"/>
      <c r="E483" s="271">
        <v>8.5000000000000006E-2</v>
      </c>
      <c r="F483" s="272">
        <f>D483*(1+E483)</f>
        <v>0</v>
      </c>
      <c r="G483" s="298"/>
    </row>
    <row r="484" spans="1:7" ht="18.75" customHeight="1" thickBot="1" x14ac:dyDescent="0.3">
      <c r="A484" s="367" t="s">
        <v>832</v>
      </c>
      <c r="B484" s="368"/>
      <c r="C484" s="170"/>
      <c r="D484" s="201"/>
      <c r="E484" s="61"/>
      <c r="F484" s="62"/>
      <c r="G484" s="63"/>
    </row>
    <row r="485" spans="1:7" s="5" customFormat="1" ht="29.25" customHeight="1" x14ac:dyDescent="0.25">
      <c r="A485" s="15" t="s">
        <v>833</v>
      </c>
      <c r="B485" s="16" t="s">
        <v>180</v>
      </c>
      <c r="C485" s="171" t="s">
        <v>268</v>
      </c>
      <c r="D485" s="92"/>
      <c r="E485" s="271">
        <v>8.5000000000000006E-2</v>
      </c>
      <c r="F485" s="272">
        <f t="shared" ref="F485" si="56">D485*(1+E485)</f>
        <v>0</v>
      </c>
      <c r="G485" s="17"/>
    </row>
    <row r="486" spans="1:7" s="5" customFormat="1" ht="29.25" customHeight="1" thickBot="1" x14ac:dyDescent="0.3">
      <c r="A486" s="15" t="s">
        <v>834</v>
      </c>
      <c r="B486" s="108" t="s">
        <v>181</v>
      </c>
      <c r="C486" s="282" t="s">
        <v>268</v>
      </c>
      <c r="D486" s="93"/>
      <c r="E486" s="271">
        <v>8.5000000000000006E-2</v>
      </c>
      <c r="F486" s="272">
        <f>D486*(1+E486)</f>
        <v>0</v>
      </c>
      <c r="G486" s="299"/>
    </row>
    <row r="487" spans="1:7" s="5" customFormat="1" ht="18" customHeight="1" thickBot="1" x14ac:dyDescent="0.3">
      <c r="A487" s="367" t="s">
        <v>835</v>
      </c>
      <c r="B487" s="368"/>
      <c r="C487" s="172"/>
      <c r="D487" s="202"/>
      <c r="E487" s="40"/>
      <c r="F487" s="36"/>
      <c r="G487" s="9"/>
    </row>
    <row r="488" spans="1:7" ht="36" customHeight="1" thickBot="1" x14ac:dyDescent="0.3">
      <c r="A488" s="369" t="s">
        <v>182</v>
      </c>
      <c r="B488" s="370"/>
      <c r="C488" s="168" t="s">
        <v>272</v>
      </c>
      <c r="D488" s="91"/>
      <c r="E488" s="138">
        <v>8.5000000000000006E-2</v>
      </c>
      <c r="F488" s="139">
        <f>D488*(1+E488)</f>
        <v>0</v>
      </c>
      <c r="G488" s="7"/>
    </row>
    <row r="489" spans="1:7" s="5" customFormat="1" ht="18" customHeight="1" thickBot="1" x14ac:dyDescent="0.3">
      <c r="A489" s="367" t="s">
        <v>836</v>
      </c>
      <c r="B489" s="368"/>
      <c r="C489" s="172"/>
      <c r="D489" s="202"/>
      <c r="E489" s="40"/>
      <c r="F489" s="36"/>
      <c r="G489" s="9"/>
    </row>
    <row r="490" spans="1:7" s="26" customFormat="1" ht="30.75" customHeight="1" x14ac:dyDescent="0.25">
      <c r="A490" s="122" t="s">
        <v>858</v>
      </c>
      <c r="B490" s="300" t="s">
        <v>855</v>
      </c>
      <c r="C490" s="229" t="s">
        <v>357</v>
      </c>
      <c r="D490" s="127"/>
      <c r="E490" s="128">
        <v>8.5000000000000006E-2</v>
      </c>
      <c r="F490" s="129">
        <f>D490*(1+E490)</f>
        <v>0</v>
      </c>
      <c r="G490" s="188"/>
    </row>
    <row r="491" spans="1:7" s="26" customFormat="1" ht="30.75" customHeight="1" x14ac:dyDescent="0.25">
      <c r="A491" s="122" t="s">
        <v>859</v>
      </c>
      <c r="B491" s="300" t="s">
        <v>837</v>
      </c>
      <c r="C491" s="229" t="s">
        <v>357</v>
      </c>
      <c r="D491" s="212"/>
      <c r="E491" s="213">
        <v>8.5000000000000006E-2</v>
      </c>
      <c r="F491" s="363">
        <f t="shared" ref="F491:F509" si="57">D491*(1+E491)</f>
        <v>0</v>
      </c>
      <c r="G491" s="223"/>
    </row>
    <row r="492" spans="1:7" s="26" customFormat="1" ht="27" customHeight="1" x14ac:dyDescent="0.25">
      <c r="A492" s="122" t="s">
        <v>860</v>
      </c>
      <c r="B492" s="300" t="s">
        <v>838</v>
      </c>
      <c r="C492" s="229" t="s">
        <v>357</v>
      </c>
      <c r="D492" s="212"/>
      <c r="E492" s="213">
        <v>8.5000000000000006E-2</v>
      </c>
      <c r="F492" s="363">
        <f>D492*(1+E492)</f>
        <v>0</v>
      </c>
      <c r="G492" s="223"/>
    </row>
    <row r="493" spans="1:7" s="26" customFormat="1" ht="30.75" customHeight="1" x14ac:dyDescent="0.25">
      <c r="A493" s="122" t="s">
        <v>861</v>
      </c>
      <c r="B493" s="300" t="s">
        <v>839</v>
      </c>
      <c r="C493" s="229" t="s">
        <v>357</v>
      </c>
      <c r="D493" s="212"/>
      <c r="E493" s="213">
        <v>8.5000000000000006E-2</v>
      </c>
      <c r="F493" s="363">
        <f t="shared" si="57"/>
        <v>0</v>
      </c>
      <c r="G493" s="223"/>
    </row>
    <row r="494" spans="1:7" s="26" customFormat="1" ht="27" customHeight="1" x14ac:dyDescent="0.25">
      <c r="A494" s="122" t="s">
        <v>862</v>
      </c>
      <c r="B494" s="300" t="s">
        <v>840</v>
      </c>
      <c r="C494" s="229" t="s">
        <v>357</v>
      </c>
      <c r="D494" s="212"/>
      <c r="E494" s="213">
        <v>8.5000000000000006E-2</v>
      </c>
      <c r="F494" s="363">
        <f t="shared" si="57"/>
        <v>0</v>
      </c>
      <c r="G494" s="223"/>
    </row>
    <row r="495" spans="1:7" s="26" customFormat="1" ht="30.75" customHeight="1" x14ac:dyDescent="0.25">
      <c r="A495" s="122" t="s">
        <v>863</v>
      </c>
      <c r="B495" s="300" t="s">
        <v>841</v>
      </c>
      <c r="C495" s="229" t="s">
        <v>357</v>
      </c>
      <c r="D495" s="212"/>
      <c r="E495" s="213">
        <v>8.5000000000000006E-2</v>
      </c>
      <c r="F495" s="363">
        <f t="shared" si="57"/>
        <v>0</v>
      </c>
      <c r="G495" s="223"/>
    </row>
    <row r="496" spans="1:7" s="26" customFormat="1" ht="30.75" customHeight="1" x14ac:dyDescent="0.25">
      <c r="A496" s="122" t="s">
        <v>864</v>
      </c>
      <c r="B496" s="300" t="s">
        <v>842</v>
      </c>
      <c r="C496" s="229" t="s">
        <v>357</v>
      </c>
      <c r="D496" s="212"/>
      <c r="E496" s="213">
        <v>8.5000000000000006E-2</v>
      </c>
      <c r="F496" s="363">
        <f t="shared" si="57"/>
        <v>0</v>
      </c>
      <c r="G496" s="223"/>
    </row>
    <row r="497" spans="1:7" s="26" customFormat="1" ht="27" customHeight="1" x14ac:dyDescent="0.25">
      <c r="A497" s="122" t="s">
        <v>865</v>
      </c>
      <c r="B497" s="300" t="s">
        <v>843</v>
      </c>
      <c r="C497" s="229" t="s">
        <v>357</v>
      </c>
      <c r="D497" s="212"/>
      <c r="E497" s="213">
        <v>8.5000000000000006E-2</v>
      </c>
      <c r="F497" s="363">
        <f t="shared" si="57"/>
        <v>0</v>
      </c>
      <c r="G497" s="223"/>
    </row>
    <row r="498" spans="1:7" s="26" customFormat="1" ht="30.75" customHeight="1" x14ac:dyDescent="0.25">
      <c r="A498" s="122" t="s">
        <v>866</v>
      </c>
      <c r="B498" s="300" t="s">
        <v>844</v>
      </c>
      <c r="C498" s="229" t="s">
        <v>357</v>
      </c>
      <c r="D498" s="212"/>
      <c r="E498" s="213">
        <v>8.5000000000000006E-2</v>
      </c>
      <c r="F498" s="363">
        <f>D498*(1+E498)</f>
        <v>0</v>
      </c>
      <c r="G498" s="223"/>
    </row>
    <row r="499" spans="1:7" s="26" customFormat="1" ht="30.75" customHeight="1" x14ac:dyDescent="0.25">
      <c r="A499" s="122" t="s">
        <v>867</v>
      </c>
      <c r="B499" s="300" t="s">
        <v>845</v>
      </c>
      <c r="C499" s="229" t="s">
        <v>357</v>
      </c>
      <c r="D499" s="212"/>
      <c r="E499" s="213">
        <v>8.5000000000000006E-2</v>
      </c>
      <c r="F499" s="363">
        <f t="shared" si="57"/>
        <v>0</v>
      </c>
      <c r="G499" s="223"/>
    </row>
    <row r="500" spans="1:7" s="26" customFormat="1" ht="27" customHeight="1" x14ac:dyDescent="0.25">
      <c r="A500" s="122" t="s">
        <v>868</v>
      </c>
      <c r="B500" s="300" t="s">
        <v>846</v>
      </c>
      <c r="C500" s="229" t="s">
        <v>357</v>
      </c>
      <c r="D500" s="212"/>
      <c r="E500" s="213">
        <v>8.5000000000000006E-2</v>
      </c>
      <c r="F500" s="363">
        <f>D500*(1+E500)</f>
        <v>0</v>
      </c>
      <c r="G500" s="223"/>
    </row>
    <row r="501" spans="1:7" s="26" customFormat="1" ht="30.75" customHeight="1" x14ac:dyDescent="0.25">
      <c r="A501" s="122" t="s">
        <v>869</v>
      </c>
      <c r="B501" s="300" t="s">
        <v>847</v>
      </c>
      <c r="C501" s="229" t="s">
        <v>357</v>
      </c>
      <c r="D501" s="212"/>
      <c r="E501" s="213">
        <v>8.5000000000000006E-2</v>
      </c>
      <c r="F501" s="363">
        <f>D501*(1+E501)</f>
        <v>0</v>
      </c>
      <c r="G501" s="223"/>
    </row>
    <row r="502" spans="1:7" s="26" customFormat="1" ht="30.75" customHeight="1" x14ac:dyDescent="0.25">
      <c r="A502" s="122" t="s">
        <v>870</v>
      </c>
      <c r="B502" s="300" t="s">
        <v>848</v>
      </c>
      <c r="C502" s="229" t="s">
        <v>357</v>
      </c>
      <c r="D502" s="212"/>
      <c r="E502" s="213">
        <v>8.5000000000000006E-2</v>
      </c>
      <c r="F502" s="363">
        <f>D502*(1+E502)</f>
        <v>0</v>
      </c>
      <c r="G502" s="223"/>
    </row>
    <row r="503" spans="1:7" s="26" customFormat="1" ht="30.75" customHeight="1" x14ac:dyDescent="0.25">
      <c r="A503" s="122" t="s">
        <v>871</v>
      </c>
      <c r="B503" s="300" t="s">
        <v>849</v>
      </c>
      <c r="C503" s="229" t="s">
        <v>357</v>
      </c>
      <c r="D503" s="212"/>
      <c r="E503" s="213">
        <v>8.5000000000000006E-2</v>
      </c>
      <c r="F503" s="363">
        <f t="shared" si="57"/>
        <v>0</v>
      </c>
      <c r="G503" s="223"/>
    </row>
    <row r="504" spans="1:7" s="26" customFormat="1" ht="27" customHeight="1" x14ac:dyDescent="0.25">
      <c r="A504" s="122" t="s">
        <v>872</v>
      </c>
      <c r="B504" s="300" t="s">
        <v>856</v>
      </c>
      <c r="C504" s="229" t="s">
        <v>34</v>
      </c>
      <c r="D504" s="212"/>
      <c r="E504" s="213">
        <v>8.5000000000000006E-2</v>
      </c>
      <c r="F504" s="363">
        <f t="shared" si="57"/>
        <v>0</v>
      </c>
      <c r="G504" s="223"/>
    </row>
    <row r="505" spans="1:7" s="26" customFormat="1" ht="30.75" customHeight="1" x14ac:dyDescent="0.25">
      <c r="A505" s="122" t="s">
        <v>873</v>
      </c>
      <c r="B505" s="300" t="s">
        <v>850</v>
      </c>
      <c r="C505" s="229" t="s">
        <v>34</v>
      </c>
      <c r="D505" s="212"/>
      <c r="E505" s="213">
        <v>8.5000000000000006E-2</v>
      </c>
      <c r="F505" s="363">
        <f t="shared" si="57"/>
        <v>0</v>
      </c>
      <c r="G505" s="223"/>
    </row>
    <row r="506" spans="1:7" s="26" customFormat="1" ht="30.75" customHeight="1" x14ac:dyDescent="0.25">
      <c r="A506" s="122" t="s">
        <v>874</v>
      </c>
      <c r="B506" s="300" t="s">
        <v>851</v>
      </c>
      <c r="C506" s="229" t="s">
        <v>34</v>
      </c>
      <c r="D506" s="127"/>
      <c r="E506" s="128">
        <v>8.5000000000000006E-2</v>
      </c>
      <c r="F506" s="363">
        <f t="shared" si="57"/>
        <v>0</v>
      </c>
      <c r="G506" s="188"/>
    </row>
    <row r="507" spans="1:7" s="26" customFormat="1" ht="30.75" customHeight="1" x14ac:dyDescent="0.25">
      <c r="A507" s="122" t="s">
        <v>875</v>
      </c>
      <c r="B507" s="300" t="s">
        <v>852</v>
      </c>
      <c r="C507" s="229" t="s">
        <v>34</v>
      </c>
      <c r="D507" s="212"/>
      <c r="E507" s="213">
        <v>8.5000000000000006E-2</v>
      </c>
      <c r="F507" s="363">
        <f>D507*(1+E507)</f>
        <v>0</v>
      </c>
      <c r="G507" s="223"/>
    </row>
    <row r="508" spans="1:7" s="26" customFormat="1" ht="27" customHeight="1" x14ac:dyDescent="0.25">
      <c r="A508" s="122" t="s">
        <v>876</v>
      </c>
      <c r="B508" s="300" t="s">
        <v>853</v>
      </c>
      <c r="C508" s="229" t="s">
        <v>34</v>
      </c>
      <c r="D508" s="212"/>
      <c r="E508" s="213">
        <v>8.5000000000000006E-2</v>
      </c>
      <c r="F508" s="363">
        <f t="shared" si="57"/>
        <v>0</v>
      </c>
      <c r="G508" s="223"/>
    </row>
    <row r="509" spans="1:7" s="26" customFormat="1" ht="30.75" customHeight="1" x14ac:dyDescent="0.25">
      <c r="A509" s="122" t="s">
        <v>877</v>
      </c>
      <c r="B509" s="300" t="s">
        <v>854</v>
      </c>
      <c r="C509" s="229" t="s">
        <v>34</v>
      </c>
      <c r="D509" s="212"/>
      <c r="E509" s="213">
        <v>8.5000000000000006E-2</v>
      </c>
      <c r="F509" s="363">
        <f t="shared" si="57"/>
        <v>0</v>
      </c>
      <c r="G509" s="223"/>
    </row>
    <row r="510" spans="1:7" s="26" customFormat="1" ht="30.75" customHeight="1" x14ac:dyDescent="0.25">
      <c r="A510" s="122" t="s">
        <v>878</v>
      </c>
      <c r="B510" s="301" t="s">
        <v>857</v>
      </c>
      <c r="C510" s="229" t="s">
        <v>357</v>
      </c>
      <c r="D510" s="212"/>
      <c r="E510" s="213">
        <v>8.5000000000000006E-2</v>
      </c>
      <c r="F510" s="363">
        <f>D510*(1+E510)</f>
        <v>0</v>
      </c>
      <c r="G510" s="223"/>
    </row>
    <row r="511" spans="1:7" s="5" customFormat="1" ht="27.75" customHeight="1" x14ac:dyDescent="0.25">
      <c r="A511" s="422" t="s">
        <v>996</v>
      </c>
      <c r="B511" s="423"/>
      <c r="C511" s="173"/>
      <c r="D511" s="45"/>
      <c r="E511" s="46"/>
      <c r="F511" s="47"/>
      <c r="G511" s="48"/>
    </row>
    <row r="512" spans="1:7" ht="47.25" customHeight="1" x14ac:dyDescent="0.25">
      <c r="A512" s="450" t="s">
        <v>213</v>
      </c>
      <c r="B512" s="451"/>
      <c r="C512" s="451"/>
      <c r="D512" s="451"/>
      <c r="E512" s="451"/>
      <c r="F512" s="451"/>
      <c r="G512" s="452"/>
    </row>
    <row r="513" spans="1:10" ht="35.25" customHeight="1" x14ac:dyDescent="0.25">
      <c r="A513" s="302" t="s">
        <v>997</v>
      </c>
      <c r="B513" s="115" t="s">
        <v>214</v>
      </c>
      <c r="C513" s="269" t="s">
        <v>272</v>
      </c>
      <c r="D513" s="303"/>
      <c r="E513" s="304">
        <v>8.5000000000000006E-2</v>
      </c>
      <c r="F513" s="305">
        <f>D513*(1+E513)</f>
        <v>0</v>
      </c>
      <c r="G513" s="306"/>
    </row>
    <row r="514" spans="1:10" ht="35.25" customHeight="1" x14ac:dyDescent="0.25">
      <c r="A514" s="302" t="s">
        <v>998</v>
      </c>
      <c r="B514" s="115" t="s">
        <v>215</v>
      </c>
      <c r="C514" s="269" t="s">
        <v>272</v>
      </c>
      <c r="D514" s="285"/>
      <c r="E514" s="304">
        <v>8.5000000000000006E-2</v>
      </c>
      <c r="F514" s="305">
        <f t="shared" ref="F514:F517" si="58">D514*(1+E514)</f>
        <v>0</v>
      </c>
      <c r="G514" s="286"/>
    </row>
    <row r="515" spans="1:10" ht="35.25" customHeight="1" x14ac:dyDescent="0.25">
      <c r="A515" s="302" t="s">
        <v>999</v>
      </c>
      <c r="B515" s="115" t="s">
        <v>216</v>
      </c>
      <c r="C515" s="269" t="s">
        <v>272</v>
      </c>
      <c r="D515" s="285"/>
      <c r="E515" s="304">
        <v>8.5000000000000006E-2</v>
      </c>
      <c r="F515" s="305">
        <f t="shared" si="58"/>
        <v>0</v>
      </c>
      <c r="G515" s="286"/>
    </row>
    <row r="516" spans="1:10" ht="35.25" customHeight="1" x14ac:dyDescent="0.25">
      <c r="A516" s="302" t="s">
        <v>1000</v>
      </c>
      <c r="B516" s="103" t="s">
        <v>217</v>
      </c>
      <c r="C516" s="269" t="s">
        <v>272</v>
      </c>
      <c r="D516" s="307"/>
      <c r="E516" s="304">
        <v>8.5000000000000006E-2</v>
      </c>
      <c r="F516" s="305">
        <f t="shared" si="58"/>
        <v>0</v>
      </c>
      <c r="G516" s="308"/>
    </row>
    <row r="517" spans="1:10" ht="35.25" customHeight="1" x14ac:dyDescent="0.25">
      <c r="A517" s="302" t="s">
        <v>1001</v>
      </c>
      <c r="B517" s="103" t="s">
        <v>218</v>
      </c>
      <c r="C517" s="269" t="s">
        <v>272</v>
      </c>
      <c r="D517" s="307"/>
      <c r="E517" s="304">
        <v>8.5000000000000006E-2</v>
      </c>
      <c r="F517" s="305">
        <f t="shared" si="58"/>
        <v>0</v>
      </c>
      <c r="G517" s="308"/>
    </row>
    <row r="518" spans="1:10" ht="35.25" customHeight="1" thickBot="1" x14ac:dyDescent="0.3">
      <c r="A518" s="302" t="s">
        <v>1002</v>
      </c>
      <c r="B518" s="108" t="s">
        <v>219</v>
      </c>
      <c r="C518" s="282" t="s">
        <v>272</v>
      </c>
      <c r="D518" s="95"/>
      <c r="E518" s="304">
        <v>8.5000000000000006E-2</v>
      </c>
      <c r="F518" s="305">
        <f>D518*(1+E518)</f>
        <v>0</v>
      </c>
      <c r="G518" s="309"/>
    </row>
    <row r="519" spans="1:10" ht="40.5" customHeight="1" thickBot="1" x14ac:dyDescent="0.3">
      <c r="A519" s="371" t="s">
        <v>879</v>
      </c>
      <c r="B519" s="372"/>
      <c r="C519" s="158"/>
      <c r="D519" s="203"/>
      <c r="E519" s="50"/>
      <c r="F519" s="51"/>
      <c r="G519" s="52"/>
      <c r="H519" s="19"/>
      <c r="I519" s="19"/>
      <c r="J519" s="19"/>
    </row>
    <row r="520" spans="1:10" ht="23.25" customHeight="1" thickBot="1" x14ac:dyDescent="0.3">
      <c r="A520" s="373" t="s">
        <v>963</v>
      </c>
      <c r="B520" s="374"/>
      <c r="C520" s="174"/>
      <c r="D520" s="140"/>
      <c r="E520" s="141"/>
      <c r="F520" s="142"/>
      <c r="G520" s="143"/>
      <c r="H520" s="19"/>
      <c r="I520" s="19"/>
      <c r="J520" s="19"/>
    </row>
    <row r="521" spans="1:10" s="26" customFormat="1" ht="30" customHeight="1" thickBot="1" x14ac:dyDescent="0.3">
      <c r="A521" s="210" t="s">
        <v>964</v>
      </c>
      <c r="B521" s="99" t="s">
        <v>355</v>
      </c>
      <c r="C521" s="211" t="s">
        <v>244</v>
      </c>
      <c r="D521" s="212"/>
      <c r="E521" s="213">
        <v>8.5000000000000006E-2</v>
      </c>
      <c r="F521" s="205">
        <f>D521*(1+E521)</f>
        <v>0</v>
      </c>
      <c r="G521" s="214"/>
    </row>
    <row r="522" spans="1:10" ht="23.25" customHeight="1" thickBot="1" x14ac:dyDescent="0.3">
      <c r="A522" s="373" t="s">
        <v>896</v>
      </c>
      <c r="B522" s="374"/>
      <c r="C522" s="174"/>
      <c r="D522" s="140"/>
      <c r="E522" s="141"/>
      <c r="F522" s="142"/>
      <c r="G522" s="143"/>
      <c r="H522" s="19"/>
      <c r="I522" s="19"/>
      <c r="J522" s="19"/>
    </row>
    <row r="523" spans="1:10" s="26" customFormat="1" ht="48.75" customHeight="1" x14ac:dyDescent="0.25">
      <c r="A523" s="210" t="s">
        <v>282</v>
      </c>
      <c r="B523" s="59" t="s">
        <v>287</v>
      </c>
      <c r="C523" s="175" t="s">
        <v>268</v>
      </c>
      <c r="D523" s="87"/>
      <c r="E523" s="213">
        <v>8.5000000000000006E-2</v>
      </c>
      <c r="F523" s="205">
        <f t="shared" ref="F523:F537" si="59">D523*(1+E523)</f>
        <v>0</v>
      </c>
      <c r="G523" s="223"/>
    </row>
    <row r="524" spans="1:10" s="26" customFormat="1" ht="48.75" customHeight="1" x14ac:dyDescent="0.25">
      <c r="A524" s="210" t="s">
        <v>885</v>
      </c>
      <c r="B524" s="102" t="s">
        <v>288</v>
      </c>
      <c r="C524" s="211" t="s">
        <v>268</v>
      </c>
      <c r="D524" s="310"/>
      <c r="E524" s="213">
        <v>8.5000000000000006E-2</v>
      </c>
      <c r="F524" s="205">
        <f t="shared" si="59"/>
        <v>0</v>
      </c>
      <c r="G524" s="223"/>
    </row>
    <row r="525" spans="1:10" s="26" customFormat="1" ht="41.25" customHeight="1" x14ac:dyDescent="0.25">
      <c r="A525" s="210" t="s">
        <v>886</v>
      </c>
      <c r="B525" s="311" t="s">
        <v>881</v>
      </c>
      <c r="C525" s="211" t="s">
        <v>268</v>
      </c>
      <c r="D525" s="310"/>
      <c r="E525" s="213">
        <v>8.5000000000000006E-2</v>
      </c>
      <c r="F525" s="205">
        <f t="shared" ref="F525" si="60">D525*(1+E525)</f>
        <v>0</v>
      </c>
      <c r="G525" s="223"/>
    </row>
    <row r="526" spans="1:10" s="26" customFormat="1" ht="41.25" customHeight="1" x14ac:dyDescent="0.25">
      <c r="A526" s="210" t="s">
        <v>887</v>
      </c>
      <c r="B526" s="311" t="s">
        <v>882</v>
      </c>
      <c r="C526" s="211" t="s">
        <v>268</v>
      </c>
      <c r="D526" s="310"/>
      <c r="E526" s="213">
        <v>8.5000000000000006E-2</v>
      </c>
      <c r="F526" s="205">
        <f t="shared" ref="F526" si="61">D526*(1+E526)</f>
        <v>0</v>
      </c>
      <c r="G526" s="223"/>
    </row>
    <row r="527" spans="1:10" s="26" customFormat="1" ht="41.25" customHeight="1" x14ac:dyDescent="0.25">
      <c r="A527" s="210" t="s">
        <v>888</v>
      </c>
      <c r="B527" s="311" t="s">
        <v>883</v>
      </c>
      <c r="C527" s="211" t="s">
        <v>268</v>
      </c>
      <c r="D527" s="310"/>
      <c r="E527" s="213">
        <v>8.5000000000000006E-2</v>
      </c>
      <c r="F527" s="205">
        <f t="shared" ref="F527" si="62">D527*(1+E527)</f>
        <v>0</v>
      </c>
      <c r="G527" s="223"/>
    </row>
    <row r="528" spans="1:10" s="26" customFormat="1" ht="41.25" customHeight="1" x14ac:dyDescent="0.25">
      <c r="A528" s="210" t="s">
        <v>889</v>
      </c>
      <c r="B528" s="311" t="s">
        <v>884</v>
      </c>
      <c r="C528" s="211" t="s">
        <v>268</v>
      </c>
      <c r="D528" s="310"/>
      <c r="E528" s="213">
        <v>8.5000000000000006E-2</v>
      </c>
      <c r="F528" s="205">
        <f t="shared" ref="F528" si="63">D528*(1+E528)</f>
        <v>0</v>
      </c>
      <c r="G528" s="223"/>
    </row>
    <row r="529" spans="1:10" s="26" customFormat="1" ht="48.75" customHeight="1" x14ac:dyDescent="0.25">
      <c r="A529" s="210" t="s">
        <v>890</v>
      </c>
      <c r="B529" s="102" t="s">
        <v>289</v>
      </c>
      <c r="C529" s="211" t="s">
        <v>268</v>
      </c>
      <c r="D529" s="310"/>
      <c r="E529" s="213">
        <v>8.5000000000000006E-2</v>
      </c>
      <c r="F529" s="205">
        <f t="shared" si="59"/>
        <v>0</v>
      </c>
      <c r="G529" s="223"/>
    </row>
    <row r="530" spans="1:10" s="26" customFormat="1" ht="48.75" customHeight="1" x14ac:dyDescent="0.25">
      <c r="A530" s="210" t="s">
        <v>891</v>
      </c>
      <c r="B530" s="102" t="s">
        <v>290</v>
      </c>
      <c r="C530" s="211" t="s">
        <v>268</v>
      </c>
      <c r="D530" s="310"/>
      <c r="E530" s="213">
        <v>8.5000000000000006E-2</v>
      </c>
      <c r="F530" s="205">
        <f t="shared" si="59"/>
        <v>0</v>
      </c>
      <c r="G530" s="223"/>
    </row>
    <row r="531" spans="1:10" s="26" customFormat="1" ht="48.75" customHeight="1" x14ac:dyDescent="0.25">
      <c r="A531" s="210" t="s">
        <v>892</v>
      </c>
      <c r="B531" s="102" t="s">
        <v>291</v>
      </c>
      <c r="C531" s="211" t="s">
        <v>268</v>
      </c>
      <c r="D531" s="310"/>
      <c r="E531" s="213">
        <v>8.5000000000000006E-2</v>
      </c>
      <c r="F531" s="205">
        <f t="shared" si="59"/>
        <v>0</v>
      </c>
      <c r="G531" s="223"/>
    </row>
    <row r="532" spans="1:10" s="26" customFormat="1" ht="48.75" customHeight="1" x14ac:dyDescent="0.25">
      <c r="A532" s="210" t="s">
        <v>893</v>
      </c>
      <c r="B532" s="102" t="s">
        <v>292</v>
      </c>
      <c r="C532" s="211" t="s">
        <v>268</v>
      </c>
      <c r="D532" s="310"/>
      <c r="E532" s="213">
        <v>8.5000000000000006E-2</v>
      </c>
      <c r="F532" s="205">
        <f t="shared" si="59"/>
        <v>0</v>
      </c>
      <c r="G532" s="223"/>
    </row>
    <row r="533" spans="1:10" s="26" customFormat="1" ht="48.75" customHeight="1" x14ac:dyDescent="0.25">
      <c r="A533" s="210" t="s">
        <v>894</v>
      </c>
      <c r="B533" s="102" t="s">
        <v>293</v>
      </c>
      <c r="C533" s="211" t="s">
        <v>268</v>
      </c>
      <c r="D533" s="310"/>
      <c r="E533" s="213">
        <v>8.5000000000000006E-2</v>
      </c>
      <c r="F533" s="205">
        <f t="shared" si="59"/>
        <v>0</v>
      </c>
      <c r="G533" s="223"/>
    </row>
    <row r="534" spans="1:10" s="26" customFormat="1" ht="48.75" customHeight="1" thickBot="1" x14ac:dyDescent="0.3">
      <c r="A534" s="210" t="s">
        <v>895</v>
      </c>
      <c r="B534" s="102" t="s">
        <v>880</v>
      </c>
      <c r="C534" s="211" t="s">
        <v>268</v>
      </c>
      <c r="D534" s="310"/>
      <c r="E534" s="213">
        <v>8.5000000000000006E-2</v>
      </c>
      <c r="F534" s="205">
        <f t="shared" si="59"/>
        <v>0</v>
      </c>
      <c r="G534" s="223"/>
    </row>
    <row r="535" spans="1:10" ht="23.25" customHeight="1" thickBot="1" x14ac:dyDescent="0.3">
      <c r="A535" s="373" t="s">
        <v>897</v>
      </c>
      <c r="B535" s="375"/>
      <c r="C535" s="174"/>
      <c r="D535" s="140"/>
      <c r="E535" s="141"/>
      <c r="F535" s="142"/>
      <c r="G535" s="143"/>
      <c r="H535" s="19"/>
      <c r="I535" s="19"/>
      <c r="J535" s="19"/>
    </row>
    <row r="536" spans="1:10" s="26" customFormat="1" ht="48.75" customHeight="1" x14ac:dyDescent="0.25">
      <c r="A536" s="210" t="s">
        <v>283</v>
      </c>
      <c r="B536" s="102" t="s">
        <v>899</v>
      </c>
      <c r="C536" s="211" t="s">
        <v>268</v>
      </c>
      <c r="D536" s="310"/>
      <c r="E536" s="213">
        <v>8.5000000000000006E-2</v>
      </c>
      <c r="F536" s="205">
        <f t="shared" si="59"/>
        <v>0</v>
      </c>
      <c r="G536" s="223"/>
    </row>
    <row r="537" spans="1:10" s="26" customFormat="1" ht="48.75" customHeight="1" x14ac:dyDescent="0.25">
      <c r="A537" s="210" t="s">
        <v>901</v>
      </c>
      <c r="B537" s="102" t="s">
        <v>900</v>
      </c>
      <c r="C537" s="211" t="s">
        <v>279</v>
      </c>
      <c r="D537" s="312"/>
      <c r="E537" s="213">
        <v>8.5000000000000006E-2</v>
      </c>
      <c r="F537" s="205">
        <f t="shared" si="59"/>
        <v>0</v>
      </c>
      <c r="G537" s="223"/>
    </row>
    <row r="538" spans="1:10" s="26" customFormat="1" ht="30.75" customHeight="1" thickBot="1" x14ac:dyDescent="0.3">
      <c r="A538" s="210" t="s">
        <v>902</v>
      </c>
      <c r="B538" s="311" t="s">
        <v>898</v>
      </c>
      <c r="C538" s="211" t="s">
        <v>268</v>
      </c>
      <c r="D538" s="212"/>
      <c r="E538" s="213">
        <v>8.5000000000000006E-2</v>
      </c>
      <c r="F538" s="205">
        <f t="shared" si="39"/>
        <v>0</v>
      </c>
      <c r="G538" s="223"/>
    </row>
    <row r="539" spans="1:10" ht="23.25" customHeight="1" thickBot="1" x14ac:dyDescent="0.3">
      <c r="A539" s="373" t="s">
        <v>903</v>
      </c>
      <c r="B539" s="375"/>
      <c r="C539" s="174"/>
      <c r="D539" s="140"/>
      <c r="E539" s="141"/>
      <c r="F539" s="142"/>
      <c r="G539" s="143"/>
      <c r="H539" s="19"/>
      <c r="I539" s="19"/>
      <c r="J539" s="19"/>
    </row>
    <row r="540" spans="1:10" s="26" customFormat="1" ht="45.75" customHeight="1" x14ac:dyDescent="0.25">
      <c r="A540" s="122" t="s">
        <v>284</v>
      </c>
      <c r="B540" s="313" t="s">
        <v>904</v>
      </c>
      <c r="C540" s="229" t="s">
        <v>268</v>
      </c>
      <c r="D540" s="212"/>
      <c r="E540" s="213">
        <v>8.5000000000000006E-2</v>
      </c>
      <c r="F540" s="205">
        <f t="shared" ref="F540:F609" si="64">D540*(1+E540)</f>
        <v>0</v>
      </c>
      <c r="G540" s="223"/>
    </row>
    <row r="541" spans="1:10" s="26" customFormat="1" ht="30.75" customHeight="1" x14ac:dyDescent="0.25">
      <c r="A541" s="122" t="s">
        <v>922</v>
      </c>
      <c r="B541" s="313" t="s">
        <v>905</v>
      </c>
      <c r="C541" s="229" t="s">
        <v>268</v>
      </c>
      <c r="D541" s="212"/>
      <c r="E541" s="213">
        <v>8.5000000000000006E-2</v>
      </c>
      <c r="F541" s="205">
        <f t="shared" si="64"/>
        <v>0</v>
      </c>
      <c r="G541" s="223"/>
    </row>
    <row r="542" spans="1:10" s="26" customFormat="1" ht="30.75" customHeight="1" x14ac:dyDescent="0.25">
      <c r="A542" s="122" t="s">
        <v>923</v>
      </c>
      <c r="B542" s="313" t="s">
        <v>906</v>
      </c>
      <c r="C542" s="229" t="s">
        <v>268</v>
      </c>
      <c r="D542" s="212"/>
      <c r="E542" s="213">
        <v>8.5000000000000006E-2</v>
      </c>
      <c r="F542" s="205">
        <f t="shared" si="64"/>
        <v>0</v>
      </c>
      <c r="G542" s="223"/>
    </row>
    <row r="543" spans="1:10" s="26" customFormat="1" ht="27" customHeight="1" x14ac:dyDescent="0.25">
      <c r="A543" s="122" t="s">
        <v>924</v>
      </c>
      <c r="B543" s="313" t="s">
        <v>907</v>
      </c>
      <c r="C543" s="229" t="s">
        <v>268</v>
      </c>
      <c r="D543" s="212"/>
      <c r="E543" s="213">
        <v>8.5000000000000006E-2</v>
      </c>
      <c r="F543" s="205">
        <f t="shared" si="64"/>
        <v>0</v>
      </c>
      <c r="G543" s="223"/>
    </row>
    <row r="544" spans="1:10" s="26" customFormat="1" ht="42.75" customHeight="1" x14ac:dyDescent="0.25">
      <c r="A544" s="122" t="s">
        <v>925</v>
      </c>
      <c r="B544" s="313" t="s">
        <v>908</v>
      </c>
      <c r="C544" s="229" t="s">
        <v>1</v>
      </c>
      <c r="D544" s="212"/>
      <c r="E544" s="213">
        <v>8.5000000000000006E-2</v>
      </c>
      <c r="F544" s="205">
        <f t="shared" si="64"/>
        <v>0</v>
      </c>
      <c r="G544" s="223"/>
    </row>
    <row r="545" spans="1:10" s="26" customFormat="1" ht="41.25" customHeight="1" x14ac:dyDescent="0.25">
      <c r="A545" s="122" t="s">
        <v>926</v>
      </c>
      <c r="B545" s="313" t="s">
        <v>909</v>
      </c>
      <c r="C545" s="229" t="s">
        <v>1</v>
      </c>
      <c r="D545" s="212"/>
      <c r="E545" s="213">
        <v>8.5000000000000006E-2</v>
      </c>
      <c r="F545" s="205">
        <f t="shared" si="64"/>
        <v>0</v>
      </c>
      <c r="G545" s="223"/>
    </row>
    <row r="546" spans="1:10" s="26" customFormat="1" ht="30.75" customHeight="1" x14ac:dyDescent="0.25">
      <c r="A546" s="122" t="s">
        <v>927</v>
      </c>
      <c r="B546" s="313" t="s">
        <v>921</v>
      </c>
      <c r="C546" s="229" t="s">
        <v>268</v>
      </c>
      <c r="D546" s="212"/>
      <c r="E546" s="213">
        <v>8.5000000000000006E-2</v>
      </c>
      <c r="F546" s="205">
        <f t="shared" si="64"/>
        <v>0</v>
      </c>
      <c r="G546" s="223"/>
    </row>
    <row r="547" spans="1:10" s="26" customFormat="1" ht="30.75" customHeight="1" x14ac:dyDescent="0.25">
      <c r="A547" s="122" t="s">
        <v>928</v>
      </c>
      <c r="B547" s="313" t="s">
        <v>910</v>
      </c>
      <c r="C547" s="229" t="s">
        <v>268</v>
      </c>
      <c r="D547" s="212"/>
      <c r="E547" s="213">
        <v>8.5000000000000006E-2</v>
      </c>
      <c r="F547" s="205">
        <f t="shared" si="64"/>
        <v>0</v>
      </c>
      <c r="G547" s="223"/>
    </row>
    <row r="548" spans="1:10" s="26" customFormat="1" ht="48" customHeight="1" x14ac:dyDescent="0.25">
      <c r="A548" s="122" t="s">
        <v>929</v>
      </c>
      <c r="B548" s="313" t="s">
        <v>911</v>
      </c>
      <c r="C548" s="229" t="s">
        <v>268</v>
      </c>
      <c r="D548" s="212"/>
      <c r="E548" s="213">
        <v>8.5000000000000006E-2</v>
      </c>
      <c r="F548" s="205">
        <f t="shared" si="64"/>
        <v>0</v>
      </c>
      <c r="G548" s="223"/>
    </row>
    <row r="549" spans="1:10" s="26" customFormat="1" ht="54" customHeight="1" x14ac:dyDescent="0.25">
      <c r="A549" s="122" t="s">
        <v>930</v>
      </c>
      <c r="B549" s="313" t="s">
        <v>912</v>
      </c>
      <c r="C549" s="229" t="s">
        <v>268</v>
      </c>
      <c r="D549" s="212"/>
      <c r="E549" s="213">
        <v>8.5000000000000006E-2</v>
      </c>
      <c r="F549" s="205">
        <f t="shared" si="64"/>
        <v>0</v>
      </c>
      <c r="G549" s="223"/>
    </row>
    <row r="550" spans="1:10" s="26" customFormat="1" ht="27" customHeight="1" x14ac:dyDescent="0.25">
      <c r="A550" s="122" t="s">
        <v>931</v>
      </c>
      <c r="B550" s="313" t="s">
        <v>913</v>
      </c>
      <c r="C550" s="229" t="s">
        <v>268</v>
      </c>
      <c r="D550" s="212"/>
      <c r="E550" s="213">
        <v>8.5000000000000006E-2</v>
      </c>
      <c r="F550" s="205">
        <f t="shared" si="64"/>
        <v>0</v>
      </c>
      <c r="G550" s="223"/>
    </row>
    <row r="551" spans="1:10" s="26" customFormat="1" ht="30.75" customHeight="1" x14ac:dyDescent="0.25">
      <c r="A551" s="122" t="s">
        <v>932</v>
      </c>
      <c r="B551" s="313" t="s">
        <v>914</v>
      </c>
      <c r="C551" s="229" t="s">
        <v>268</v>
      </c>
      <c r="D551" s="212"/>
      <c r="E551" s="213">
        <v>8.5000000000000006E-2</v>
      </c>
      <c r="F551" s="205">
        <f t="shared" si="64"/>
        <v>0</v>
      </c>
      <c r="G551" s="223"/>
    </row>
    <row r="552" spans="1:10" s="26" customFormat="1" ht="30.75" customHeight="1" x14ac:dyDescent="0.25">
      <c r="A552" s="122" t="s">
        <v>933</v>
      </c>
      <c r="B552" s="313" t="s">
        <v>915</v>
      </c>
      <c r="C552" s="229" t="s">
        <v>268</v>
      </c>
      <c r="D552" s="212"/>
      <c r="E552" s="213">
        <v>8.5000000000000006E-2</v>
      </c>
      <c r="F552" s="205">
        <f t="shared" si="64"/>
        <v>0</v>
      </c>
      <c r="G552" s="223"/>
    </row>
    <row r="553" spans="1:10" s="26" customFormat="1" ht="48" customHeight="1" x14ac:dyDescent="0.25">
      <c r="A553" s="122" t="s">
        <v>934</v>
      </c>
      <c r="B553" s="313" t="s">
        <v>916</v>
      </c>
      <c r="C553" s="229" t="s">
        <v>268</v>
      </c>
      <c r="D553" s="212"/>
      <c r="E553" s="213">
        <v>8.5000000000000006E-2</v>
      </c>
      <c r="F553" s="205">
        <f t="shared" si="64"/>
        <v>0</v>
      </c>
      <c r="G553" s="223"/>
    </row>
    <row r="554" spans="1:10" s="26" customFormat="1" ht="52.5" customHeight="1" x14ac:dyDescent="0.25">
      <c r="A554" s="122" t="s">
        <v>935</v>
      </c>
      <c r="B554" s="313" t="s">
        <v>917</v>
      </c>
      <c r="C554" s="229" t="s">
        <v>268</v>
      </c>
      <c r="D554" s="212"/>
      <c r="E554" s="213">
        <v>8.5000000000000006E-2</v>
      </c>
      <c r="F554" s="205">
        <f t="shared" si="64"/>
        <v>0</v>
      </c>
      <c r="G554" s="223"/>
    </row>
    <row r="555" spans="1:10" s="26" customFormat="1" ht="30.75" customHeight="1" x14ac:dyDescent="0.25">
      <c r="A555" s="122" t="s">
        <v>936</v>
      </c>
      <c r="B555" s="313" t="s">
        <v>918</v>
      </c>
      <c r="C555" s="229" t="s">
        <v>268</v>
      </c>
      <c r="D555" s="212"/>
      <c r="E555" s="213">
        <v>8.5000000000000006E-2</v>
      </c>
      <c r="F555" s="205">
        <f t="shared" si="64"/>
        <v>0</v>
      </c>
      <c r="G555" s="223"/>
    </row>
    <row r="556" spans="1:10" s="26" customFormat="1" ht="27" customHeight="1" x14ac:dyDescent="0.25">
      <c r="A556" s="122" t="s">
        <v>937</v>
      </c>
      <c r="B556" s="313" t="s">
        <v>919</v>
      </c>
      <c r="C556" s="229" t="s">
        <v>272</v>
      </c>
      <c r="D556" s="212"/>
      <c r="E556" s="213">
        <v>8.5000000000000006E-2</v>
      </c>
      <c r="F556" s="205">
        <f t="shared" si="64"/>
        <v>0</v>
      </c>
      <c r="G556" s="223"/>
    </row>
    <row r="557" spans="1:10" s="26" customFormat="1" ht="30.75" customHeight="1" thickBot="1" x14ac:dyDescent="0.3">
      <c r="A557" s="122" t="s">
        <v>938</v>
      </c>
      <c r="B557" s="313" t="s">
        <v>920</v>
      </c>
      <c r="C557" s="229" t="s">
        <v>272</v>
      </c>
      <c r="D557" s="212"/>
      <c r="E557" s="213">
        <v>8.5000000000000006E-2</v>
      </c>
      <c r="F557" s="205">
        <f t="shared" si="64"/>
        <v>0</v>
      </c>
      <c r="G557" s="223"/>
    </row>
    <row r="558" spans="1:10" ht="23.25" customHeight="1" thickBot="1" x14ac:dyDescent="0.3">
      <c r="A558" s="373" t="s">
        <v>939</v>
      </c>
      <c r="B558" s="375"/>
      <c r="C558" s="174"/>
      <c r="D558" s="140"/>
      <c r="E558" s="141"/>
      <c r="F558" s="142"/>
      <c r="G558" s="143"/>
      <c r="H558" s="19"/>
      <c r="I558" s="19"/>
      <c r="J558" s="19"/>
    </row>
    <row r="559" spans="1:10" s="26" customFormat="1" ht="45.75" customHeight="1" x14ac:dyDescent="0.25">
      <c r="A559" s="122" t="s">
        <v>285</v>
      </c>
      <c r="B559" s="313" t="s">
        <v>904</v>
      </c>
      <c r="C559" s="229" t="s">
        <v>268</v>
      </c>
      <c r="D559" s="212"/>
      <c r="E559" s="213">
        <v>8.5000000000000006E-2</v>
      </c>
      <c r="F559" s="205">
        <f t="shared" ref="F559" si="65">D559*(1+E559)</f>
        <v>0</v>
      </c>
      <c r="G559" s="223"/>
    </row>
    <row r="560" spans="1:10" s="26" customFormat="1" ht="54.75" customHeight="1" x14ac:dyDescent="0.25">
      <c r="A560" s="122" t="s">
        <v>950</v>
      </c>
      <c r="B560" s="313" t="s">
        <v>940</v>
      </c>
      <c r="C560" s="229" t="s">
        <v>268</v>
      </c>
      <c r="D560" s="212"/>
      <c r="E560" s="213">
        <v>8.5000000000000006E-2</v>
      </c>
      <c r="F560" s="205">
        <f t="shared" si="64"/>
        <v>0</v>
      </c>
      <c r="G560" s="223"/>
    </row>
    <row r="561" spans="1:10" s="26" customFormat="1" ht="49.5" customHeight="1" x14ac:dyDescent="0.25">
      <c r="A561" s="122" t="s">
        <v>951</v>
      </c>
      <c r="B561" s="313" t="s">
        <v>941</v>
      </c>
      <c r="C561" s="229" t="s">
        <v>268</v>
      </c>
      <c r="D561" s="212"/>
      <c r="E561" s="213">
        <v>8.5000000000000006E-2</v>
      </c>
      <c r="F561" s="205">
        <f t="shared" si="64"/>
        <v>0</v>
      </c>
      <c r="G561" s="223"/>
    </row>
    <row r="562" spans="1:10" s="26" customFormat="1" ht="72.75" customHeight="1" x14ac:dyDescent="0.25">
      <c r="A562" s="122" t="s">
        <v>952</v>
      </c>
      <c r="B562" s="313" t="s">
        <v>942</v>
      </c>
      <c r="C562" s="229" t="s">
        <v>268</v>
      </c>
      <c r="D562" s="212"/>
      <c r="E562" s="213">
        <v>8.5000000000000006E-2</v>
      </c>
      <c r="F562" s="205">
        <f t="shared" si="64"/>
        <v>0</v>
      </c>
      <c r="G562" s="223"/>
    </row>
    <row r="563" spans="1:10" s="26" customFormat="1" ht="79.5" customHeight="1" x14ac:dyDescent="0.25">
      <c r="A563" s="122" t="s">
        <v>953</v>
      </c>
      <c r="B563" s="313" t="s">
        <v>943</v>
      </c>
      <c r="C563" s="229" t="s">
        <v>268</v>
      </c>
      <c r="D563" s="212"/>
      <c r="E563" s="213">
        <v>8.5000000000000006E-2</v>
      </c>
      <c r="F563" s="205">
        <f t="shared" si="64"/>
        <v>0</v>
      </c>
      <c r="G563" s="223"/>
    </row>
    <row r="564" spans="1:10" s="26" customFormat="1" ht="48" customHeight="1" x14ac:dyDescent="0.25">
      <c r="A564" s="122" t="s">
        <v>954</v>
      </c>
      <c r="B564" s="313" t="s">
        <v>944</v>
      </c>
      <c r="C564" s="229" t="s">
        <v>268</v>
      </c>
      <c r="D564" s="212"/>
      <c r="E564" s="213">
        <v>8.5000000000000006E-2</v>
      </c>
      <c r="F564" s="205">
        <f t="shared" si="64"/>
        <v>0</v>
      </c>
      <c r="G564" s="223"/>
    </row>
    <row r="565" spans="1:10" s="26" customFormat="1" ht="30.75" customHeight="1" x14ac:dyDescent="0.25">
      <c r="A565" s="122" t="s">
        <v>955</v>
      </c>
      <c r="B565" s="313" t="s">
        <v>945</v>
      </c>
      <c r="C565" s="229" t="s">
        <v>268</v>
      </c>
      <c r="D565" s="212"/>
      <c r="E565" s="213">
        <v>8.5000000000000006E-2</v>
      </c>
      <c r="F565" s="205">
        <f t="shared" si="64"/>
        <v>0</v>
      </c>
      <c r="G565" s="223"/>
    </row>
    <row r="566" spans="1:10" s="26" customFormat="1" ht="42" customHeight="1" x14ac:dyDescent="0.25">
      <c r="A566" s="122" t="s">
        <v>956</v>
      </c>
      <c r="B566" s="313" t="s">
        <v>946</v>
      </c>
      <c r="C566" s="229" t="s">
        <v>268</v>
      </c>
      <c r="D566" s="212"/>
      <c r="E566" s="213">
        <v>8.5000000000000006E-2</v>
      </c>
      <c r="F566" s="205">
        <f t="shared" si="64"/>
        <v>0</v>
      </c>
      <c r="G566" s="223"/>
    </row>
    <row r="567" spans="1:10" s="26" customFormat="1" ht="35.25" customHeight="1" x14ac:dyDescent="0.25">
      <c r="A567" s="122" t="s">
        <v>957</v>
      </c>
      <c r="B567" s="313" t="s">
        <v>947</v>
      </c>
      <c r="C567" s="229" t="s">
        <v>268</v>
      </c>
      <c r="D567" s="212"/>
      <c r="E567" s="213">
        <v>8.5000000000000006E-2</v>
      </c>
      <c r="F567" s="205">
        <f t="shared" si="64"/>
        <v>0</v>
      </c>
      <c r="G567" s="223"/>
    </row>
    <row r="568" spans="1:10" s="26" customFormat="1" ht="30.75" customHeight="1" x14ac:dyDescent="0.25">
      <c r="A568" s="122" t="s">
        <v>958</v>
      </c>
      <c r="B568" s="313" t="s">
        <v>947</v>
      </c>
      <c r="C568" s="229" t="s">
        <v>34</v>
      </c>
      <c r="D568" s="212"/>
      <c r="E568" s="213">
        <v>8.5000000000000006E-2</v>
      </c>
      <c r="F568" s="205">
        <f t="shared" si="64"/>
        <v>0</v>
      </c>
      <c r="G568" s="223"/>
    </row>
    <row r="569" spans="1:10" s="26" customFormat="1" ht="27" customHeight="1" x14ac:dyDescent="0.25">
      <c r="A569" s="122" t="s">
        <v>959</v>
      </c>
      <c r="B569" s="313" t="s">
        <v>948</v>
      </c>
      <c r="C569" s="229" t="s">
        <v>34</v>
      </c>
      <c r="D569" s="212"/>
      <c r="E569" s="213">
        <v>8.5000000000000006E-2</v>
      </c>
      <c r="F569" s="205">
        <f t="shared" si="64"/>
        <v>0</v>
      </c>
      <c r="G569" s="223"/>
    </row>
    <row r="570" spans="1:10" s="26" customFormat="1" ht="30.75" customHeight="1" thickBot="1" x14ac:dyDescent="0.3">
      <c r="A570" s="122" t="s">
        <v>960</v>
      </c>
      <c r="B570" s="313" t="s">
        <v>949</v>
      </c>
      <c r="C570" s="229" t="s">
        <v>34</v>
      </c>
      <c r="D570" s="212"/>
      <c r="E570" s="213">
        <v>8.5000000000000006E-2</v>
      </c>
      <c r="F570" s="205">
        <f t="shared" si="64"/>
        <v>0</v>
      </c>
      <c r="G570" s="223"/>
    </row>
    <row r="571" spans="1:10" ht="33.75" customHeight="1" thickBot="1" x14ac:dyDescent="0.3">
      <c r="A571" s="405" t="s">
        <v>965</v>
      </c>
      <c r="B571" s="427"/>
      <c r="C571" s="427"/>
      <c r="D571" s="427"/>
      <c r="E571" s="77"/>
      <c r="F571" s="78"/>
      <c r="G571" s="79"/>
    </row>
    <row r="572" spans="1:10" ht="23.25" customHeight="1" thickBot="1" x14ac:dyDescent="0.3">
      <c r="A572" s="439" t="s">
        <v>986</v>
      </c>
      <c r="B572" s="440"/>
      <c r="C572" s="176"/>
      <c r="D572" s="144"/>
      <c r="E572" s="145"/>
      <c r="F572" s="146"/>
      <c r="G572" s="147"/>
      <c r="H572" s="19"/>
      <c r="I572" s="19"/>
      <c r="J572" s="19"/>
    </row>
    <row r="573" spans="1:10" s="26" customFormat="1" ht="30" customHeight="1" x14ac:dyDescent="0.25">
      <c r="A573" s="210" t="s">
        <v>1159</v>
      </c>
      <c r="B573" s="99" t="s">
        <v>355</v>
      </c>
      <c r="C573" s="211" t="s">
        <v>244</v>
      </c>
      <c r="D573" s="212"/>
      <c r="E573" s="213">
        <v>8.5000000000000006E-2</v>
      </c>
      <c r="F573" s="205">
        <f>D573*(1+E573)</f>
        <v>0</v>
      </c>
      <c r="G573" s="214"/>
    </row>
    <row r="574" spans="1:10" s="5" customFormat="1" ht="27.75" customHeight="1" x14ac:dyDescent="0.25">
      <c r="A574" s="422" t="s">
        <v>1166</v>
      </c>
      <c r="B574" s="423"/>
      <c r="C574" s="173"/>
      <c r="D574" s="45"/>
      <c r="E574" s="46"/>
      <c r="F574" s="47"/>
      <c r="G574" s="48"/>
    </row>
    <row r="575" spans="1:10" ht="27.75" customHeight="1" x14ac:dyDescent="0.25">
      <c r="A575" s="450" t="s">
        <v>183</v>
      </c>
      <c r="B575" s="451"/>
      <c r="C575" s="451"/>
      <c r="D575" s="451"/>
      <c r="E575" s="451"/>
      <c r="F575" s="451"/>
      <c r="G575" s="452"/>
    </row>
    <row r="576" spans="1:10" ht="30.75" customHeight="1" x14ac:dyDescent="0.25">
      <c r="A576" s="314" t="s">
        <v>966</v>
      </c>
      <c r="B576" s="104" t="s">
        <v>184</v>
      </c>
      <c r="C576" s="269" t="s">
        <v>268</v>
      </c>
      <c r="D576" s="270"/>
      <c r="E576" s="271">
        <v>8.5000000000000006E-2</v>
      </c>
      <c r="F576" s="272">
        <f>D576*(1+E576)</f>
        <v>0</v>
      </c>
      <c r="G576" s="315"/>
    </row>
    <row r="577" spans="1:7" s="5" customFormat="1" ht="19.5" customHeight="1" thickBot="1" x14ac:dyDescent="0.3">
      <c r="A577" s="314" t="s">
        <v>294</v>
      </c>
      <c r="B577" s="109" t="s">
        <v>185</v>
      </c>
      <c r="C577" s="282" t="s">
        <v>34</v>
      </c>
      <c r="D577" s="90"/>
      <c r="E577" s="271">
        <v>8.5000000000000006E-2</v>
      </c>
      <c r="F577" s="272">
        <f>D577*(1+E577)</f>
        <v>0</v>
      </c>
      <c r="G577" s="316"/>
    </row>
    <row r="578" spans="1:7" ht="19.5" customHeight="1" thickBot="1" x14ac:dyDescent="0.3">
      <c r="A578" s="441" t="s">
        <v>967</v>
      </c>
      <c r="B578" s="442"/>
      <c r="C578" s="177"/>
      <c r="D578" s="144"/>
      <c r="E578" s="145"/>
      <c r="F578" s="146"/>
      <c r="G578" s="147"/>
    </row>
    <row r="579" spans="1:7" ht="21.75" customHeight="1" x14ac:dyDescent="0.25">
      <c r="A579" s="453" t="s">
        <v>186</v>
      </c>
      <c r="B579" s="454"/>
      <c r="C579" s="454"/>
      <c r="D579" s="454"/>
      <c r="E579" s="454"/>
      <c r="F579" s="454"/>
      <c r="G579" s="455"/>
    </row>
    <row r="580" spans="1:7" ht="24.75" customHeight="1" x14ac:dyDescent="0.25">
      <c r="A580" s="314" t="s">
        <v>295</v>
      </c>
      <c r="B580" s="115" t="s">
        <v>187</v>
      </c>
      <c r="C580" s="269" t="s">
        <v>268</v>
      </c>
      <c r="D580" s="270"/>
      <c r="E580" s="271">
        <v>8.5000000000000006E-2</v>
      </c>
      <c r="F580" s="272">
        <f>D580*(1+E580)</f>
        <v>0</v>
      </c>
      <c r="G580" s="273"/>
    </row>
    <row r="581" spans="1:7" s="5" customFormat="1" x14ac:dyDescent="0.25">
      <c r="A581" s="314" t="s">
        <v>296</v>
      </c>
      <c r="B581" s="115" t="s">
        <v>188</v>
      </c>
      <c r="C581" s="269" t="s">
        <v>34</v>
      </c>
      <c r="D581" s="270"/>
      <c r="E581" s="271">
        <v>8.5000000000000006E-2</v>
      </c>
      <c r="F581" s="272">
        <f t="shared" ref="F581:F583" si="66">D581*(1+E581)</f>
        <v>0</v>
      </c>
      <c r="G581" s="273"/>
    </row>
    <row r="582" spans="1:7" s="5" customFormat="1" ht="15" customHeight="1" x14ac:dyDescent="0.25">
      <c r="A582" s="314" t="s">
        <v>968</v>
      </c>
      <c r="B582" s="115" t="s">
        <v>189</v>
      </c>
      <c r="C582" s="269" t="s">
        <v>268</v>
      </c>
      <c r="D582" s="270"/>
      <c r="E582" s="271">
        <v>8.5000000000000006E-2</v>
      </c>
      <c r="F582" s="272">
        <f t="shared" si="66"/>
        <v>0</v>
      </c>
      <c r="G582" s="273"/>
    </row>
    <row r="583" spans="1:7" ht="15" customHeight="1" x14ac:dyDescent="0.25">
      <c r="A583" s="314" t="s">
        <v>969</v>
      </c>
      <c r="B583" s="115" t="s">
        <v>190</v>
      </c>
      <c r="C583" s="269" t="s">
        <v>34</v>
      </c>
      <c r="D583" s="270"/>
      <c r="E583" s="271">
        <v>8.5000000000000006E-2</v>
      </c>
      <c r="F583" s="272">
        <f t="shared" si="66"/>
        <v>0</v>
      </c>
      <c r="G583" s="273"/>
    </row>
    <row r="584" spans="1:7" ht="15" customHeight="1" thickBot="1" x14ac:dyDescent="0.3">
      <c r="A584" s="107" t="s">
        <v>970</v>
      </c>
      <c r="B584" s="116" t="s">
        <v>191</v>
      </c>
      <c r="C584" s="282" t="s">
        <v>272</v>
      </c>
      <c r="D584" s="90"/>
      <c r="E584" s="271">
        <v>8.5000000000000006E-2</v>
      </c>
      <c r="F584" s="272">
        <f>D584*(1+E584)</f>
        <v>0</v>
      </c>
      <c r="G584" s="298"/>
    </row>
    <row r="585" spans="1:7" ht="24" customHeight="1" thickBot="1" x14ac:dyDescent="0.3">
      <c r="A585" s="441" t="s">
        <v>971</v>
      </c>
      <c r="B585" s="442"/>
      <c r="C585" s="177"/>
      <c r="D585" s="144"/>
      <c r="E585" s="145"/>
      <c r="F585" s="146"/>
      <c r="G585" s="147"/>
    </row>
    <row r="586" spans="1:7" ht="39" customHeight="1" x14ac:dyDescent="0.25">
      <c r="A586" s="453" t="s">
        <v>192</v>
      </c>
      <c r="B586" s="454"/>
      <c r="C586" s="454"/>
      <c r="D586" s="454"/>
      <c r="E586" s="41"/>
      <c r="F586" s="37"/>
      <c r="G586" s="10"/>
    </row>
    <row r="587" spans="1:7" s="5" customFormat="1" ht="25.5" x14ac:dyDescent="0.25">
      <c r="A587" s="284" t="s">
        <v>972</v>
      </c>
      <c r="B587" s="104" t="s">
        <v>193</v>
      </c>
      <c r="C587" s="269" t="s">
        <v>268</v>
      </c>
      <c r="D587" s="270"/>
      <c r="E587" s="271">
        <v>8.5000000000000006E-2</v>
      </c>
      <c r="F587" s="272">
        <f t="shared" ref="F587:F596" si="67">D587*(1+E587)</f>
        <v>0</v>
      </c>
      <c r="G587" s="273"/>
    </row>
    <row r="588" spans="1:7" s="5" customFormat="1" ht="24" customHeight="1" x14ac:dyDescent="0.25">
      <c r="A588" s="284" t="s">
        <v>973</v>
      </c>
      <c r="B588" s="104" t="s">
        <v>194</v>
      </c>
      <c r="C588" s="269" t="s">
        <v>268</v>
      </c>
      <c r="D588" s="270"/>
      <c r="E588" s="271">
        <v>8.5000000000000006E-2</v>
      </c>
      <c r="F588" s="272">
        <f t="shared" si="67"/>
        <v>0</v>
      </c>
      <c r="G588" s="273"/>
    </row>
    <row r="589" spans="1:7" s="5" customFormat="1" ht="15" customHeight="1" x14ac:dyDescent="0.25">
      <c r="A589" s="284" t="s">
        <v>974</v>
      </c>
      <c r="B589" s="104" t="s">
        <v>195</v>
      </c>
      <c r="C589" s="269" t="s">
        <v>268</v>
      </c>
      <c r="D589" s="270"/>
      <c r="E589" s="271">
        <v>8.5000000000000006E-2</v>
      </c>
      <c r="F589" s="272">
        <f t="shared" si="67"/>
        <v>0</v>
      </c>
      <c r="G589" s="273"/>
    </row>
    <row r="590" spans="1:7" s="5" customFormat="1" ht="15" customHeight="1" x14ac:dyDescent="0.25">
      <c r="A590" s="284" t="s">
        <v>975</v>
      </c>
      <c r="B590" s="104" t="s">
        <v>196</v>
      </c>
      <c r="C590" s="269" t="s">
        <v>268</v>
      </c>
      <c r="D590" s="270"/>
      <c r="E590" s="271">
        <v>8.5000000000000006E-2</v>
      </c>
      <c r="F590" s="272">
        <f t="shared" si="67"/>
        <v>0</v>
      </c>
      <c r="G590" s="273"/>
    </row>
    <row r="591" spans="1:7" ht="15" customHeight="1" x14ac:dyDescent="0.25">
      <c r="A591" s="284" t="s">
        <v>976</v>
      </c>
      <c r="B591" s="104" t="s">
        <v>197</v>
      </c>
      <c r="C591" s="269" t="s">
        <v>268</v>
      </c>
      <c r="D591" s="270"/>
      <c r="E591" s="271">
        <v>8.5000000000000006E-2</v>
      </c>
      <c r="F591" s="272">
        <f t="shared" si="67"/>
        <v>0</v>
      </c>
      <c r="G591" s="273"/>
    </row>
    <row r="592" spans="1:7" ht="23.25" customHeight="1" x14ac:dyDescent="0.25">
      <c r="A592" s="284" t="s">
        <v>977</v>
      </c>
      <c r="B592" s="104" t="s">
        <v>198</v>
      </c>
      <c r="C592" s="269" t="s">
        <v>268</v>
      </c>
      <c r="D592" s="270"/>
      <c r="E592" s="271">
        <v>8.5000000000000006E-2</v>
      </c>
      <c r="F592" s="272">
        <f t="shared" si="67"/>
        <v>0</v>
      </c>
      <c r="G592" s="273"/>
    </row>
    <row r="593" spans="1:7" ht="15" customHeight="1" x14ac:dyDescent="0.25">
      <c r="A593" s="284" t="s">
        <v>978</v>
      </c>
      <c r="B593" s="104" t="s">
        <v>199</v>
      </c>
      <c r="C593" s="269" t="s">
        <v>268</v>
      </c>
      <c r="D593" s="270"/>
      <c r="E593" s="271">
        <v>8.5000000000000006E-2</v>
      </c>
      <c r="F593" s="272">
        <f t="shared" si="67"/>
        <v>0</v>
      </c>
      <c r="G593" s="273"/>
    </row>
    <row r="594" spans="1:7" s="5" customFormat="1" ht="15" customHeight="1" x14ac:dyDescent="0.25">
      <c r="A594" s="284" t="s">
        <v>979</v>
      </c>
      <c r="B594" s="104" t="s">
        <v>200</v>
      </c>
      <c r="C594" s="269" t="s">
        <v>268</v>
      </c>
      <c r="D594" s="270"/>
      <c r="E594" s="271">
        <v>8.5000000000000006E-2</v>
      </c>
      <c r="F594" s="272">
        <f t="shared" si="67"/>
        <v>0</v>
      </c>
      <c r="G594" s="273"/>
    </row>
    <row r="595" spans="1:7" ht="15" customHeight="1" x14ac:dyDescent="0.25">
      <c r="A595" s="284" t="s">
        <v>980</v>
      </c>
      <c r="B595" s="104" t="s">
        <v>201</v>
      </c>
      <c r="C595" s="269" t="s">
        <v>34</v>
      </c>
      <c r="D595" s="270"/>
      <c r="E595" s="271">
        <v>8.5000000000000006E-2</v>
      </c>
      <c r="F595" s="272">
        <f t="shared" si="67"/>
        <v>0</v>
      </c>
      <c r="G595" s="273"/>
    </row>
    <row r="596" spans="1:7" s="5" customFormat="1" ht="15" customHeight="1" thickBot="1" x14ac:dyDescent="0.3">
      <c r="A596" s="284" t="s">
        <v>981</v>
      </c>
      <c r="B596" s="109" t="s">
        <v>202</v>
      </c>
      <c r="C596" s="282" t="s">
        <v>34</v>
      </c>
      <c r="D596" s="90"/>
      <c r="E596" s="271">
        <v>8.5000000000000006E-2</v>
      </c>
      <c r="F596" s="272">
        <f t="shared" si="67"/>
        <v>0</v>
      </c>
      <c r="G596" s="298"/>
    </row>
    <row r="597" spans="1:7" s="5" customFormat="1" ht="21" customHeight="1" thickBot="1" x14ac:dyDescent="0.3">
      <c r="A597" s="441" t="s">
        <v>982</v>
      </c>
      <c r="B597" s="442"/>
      <c r="C597" s="178"/>
      <c r="D597" s="148"/>
      <c r="E597" s="149"/>
      <c r="F597" s="150"/>
      <c r="G597" s="151"/>
    </row>
    <row r="598" spans="1:7" ht="47.25" customHeight="1" thickBot="1" x14ac:dyDescent="0.3">
      <c r="A598" s="456" t="s">
        <v>203</v>
      </c>
      <c r="B598" s="457"/>
      <c r="C598" s="179" t="s">
        <v>268</v>
      </c>
      <c r="D598" s="94"/>
      <c r="E598" s="271">
        <v>8.5000000000000006E-2</v>
      </c>
      <c r="F598" s="272">
        <f>D598*(1+E598)</f>
        <v>0</v>
      </c>
      <c r="G598" s="14"/>
    </row>
    <row r="599" spans="1:7" ht="27.75" customHeight="1" thickBot="1" x14ac:dyDescent="0.3">
      <c r="A599" s="441" t="s">
        <v>983</v>
      </c>
      <c r="B599" s="442"/>
      <c r="C599" s="178"/>
      <c r="D599" s="148"/>
      <c r="E599" s="152"/>
      <c r="F599" s="153"/>
      <c r="G599" s="154"/>
    </row>
    <row r="600" spans="1:7" s="5" customFormat="1" ht="41.1" customHeight="1" thickBot="1" x14ac:dyDescent="0.3">
      <c r="A600" s="456" t="s">
        <v>204</v>
      </c>
      <c r="B600" s="457"/>
      <c r="C600" s="179" t="s">
        <v>268</v>
      </c>
      <c r="D600" s="94"/>
      <c r="E600" s="271">
        <v>8.5000000000000006E-2</v>
      </c>
      <c r="F600" s="272">
        <f>D600*(1+E600)</f>
        <v>0</v>
      </c>
      <c r="G600" s="14"/>
    </row>
    <row r="601" spans="1:7" ht="21" customHeight="1" thickBot="1" x14ac:dyDescent="0.3">
      <c r="A601" s="441" t="s">
        <v>984</v>
      </c>
      <c r="B601" s="442"/>
      <c r="C601" s="178"/>
      <c r="D601" s="148"/>
      <c r="E601" s="152"/>
      <c r="F601" s="153"/>
      <c r="G601" s="154"/>
    </row>
    <row r="602" spans="1:7" ht="45" customHeight="1" thickBot="1" x14ac:dyDescent="0.3">
      <c r="A602" s="456" t="s">
        <v>205</v>
      </c>
      <c r="B602" s="457"/>
      <c r="C602" s="179" t="s">
        <v>268</v>
      </c>
      <c r="D602" s="94"/>
      <c r="E602" s="271">
        <v>8.5000000000000006E-2</v>
      </c>
      <c r="F602" s="272">
        <f>D602*(1+E602)</f>
        <v>0</v>
      </c>
      <c r="G602" s="14"/>
    </row>
    <row r="603" spans="1:7" ht="20.25" customHeight="1" thickBot="1" x14ac:dyDescent="0.3">
      <c r="A603" s="441" t="s">
        <v>985</v>
      </c>
      <c r="B603" s="442"/>
      <c r="C603" s="178"/>
      <c r="D603" s="148"/>
      <c r="E603" s="152"/>
      <c r="F603" s="153"/>
      <c r="G603" s="154"/>
    </row>
    <row r="604" spans="1:7" ht="25.5" x14ac:dyDescent="0.25">
      <c r="A604" s="15" t="s">
        <v>987</v>
      </c>
      <c r="B604" s="18" t="s">
        <v>206</v>
      </c>
      <c r="C604" s="171" t="s">
        <v>268</v>
      </c>
      <c r="D604" s="89"/>
      <c r="E604" s="271">
        <v>8.5000000000000006E-2</v>
      </c>
      <c r="F604" s="272">
        <f>D604*(1+E604)</f>
        <v>0</v>
      </c>
      <c r="G604" s="8"/>
    </row>
    <row r="605" spans="1:7" s="5" customFormat="1" ht="26.1" customHeight="1" thickBot="1" x14ac:dyDescent="0.3">
      <c r="A605" s="15" t="s">
        <v>988</v>
      </c>
      <c r="B605" s="109" t="s">
        <v>207</v>
      </c>
      <c r="C605" s="282" t="s">
        <v>268</v>
      </c>
      <c r="D605" s="90"/>
      <c r="E605" s="271">
        <v>8.5000000000000006E-2</v>
      </c>
      <c r="F605" s="272">
        <f>D605*(1+E605)</f>
        <v>0</v>
      </c>
      <c r="G605" s="298"/>
    </row>
    <row r="606" spans="1:7" ht="20.25" customHeight="1" thickBot="1" x14ac:dyDescent="0.3">
      <c r="A606" s="441" t="s">
        <v>989</v>
      </c>
      <c r="B606" s="442"/>
      <c r="C606" s="178"/>
      <c r="D606" s="148"/>
      <c r="E606" s="152"/>
      <c r="F606" s="153"/>
      <c r="G606" s="154"/>
    </row>
    <row r="607" spans="1:7" ht="29.25" customHeight="1" x14ac:dyDescent="0.25">
      <c r="A607" s="15" t="s">
        <v>993</v>
      </c>
      <c r="B607" s="109" t="s">
        <v>990</v>
      </c>
      <c r="C607" s="171" t="s">
        <v>268</v>
      </c>
      <c r="D607" s="89"/>
      <c r="E607" s="271">
        <v>8.5000000000000006E-2</v>
      </c>
      <c r="F607" s="272">
        <f>D607*(1+E607)</f>
        <v>0</v>
      </c>
      <c r="G607" s="8"/>
    </row>
    <row r="608" spans="1:7" s="26" customFormat="1" ht="27" customHeight="1" x14ac:dyDescent="0.25">
      <c r="A608" s="15" t="s">
        <v>994</v>
      </c>
      <c r="B608" s="109" t="s">
        <v>991</v>
      </c>
      <c r="C608" s="269" t="s">
        <v>268</v>
      </c>
      <c r="D608" s="212"/>
      <c r="E608" s="213">
        <v>8.5000000000000006E-2</v>
      </c>
      <c r="F608" s="205">
        <f t="shared" si="64"/>
        <v>0</v>
      </c>
      <c r="G608" s="223"/>
    </row>
    <row r="609" spans="1:10" s="26" customFormat="1" ht="30.75" customHeight="1" thickBot="1" x14ac:dyDescent="0.3">
      <c r="A609" s="15" t="s">
        <v>995</v>
      </c>
      <c r="B609" s="109" t="s">
        <v>992</v>
      </c>
      <c r="C609" s="269" t="s">
        <v>34</v>
      </c>
      <c r="D609" s="212"/>
      <c r="E609" s="213">
        <v>8.5000000000000006E-2</v>
      </c>
      <c r="F609" s="205">
        <f t="shared" si="64"/>
        <v>0</v>
      </c>
      <c r="G609" s="223"/>
    </row>
    <row r="610" spans="1:10" ht="36.75" customHeight="1" thickBot="1" x14ac:dyDescent="0.3">
      <c r="A610" s="376" t="s">
        <v>1003</v>
      </c>
      <c r="B610" s="377"/>
      <c r="C610" s="161"/>
      <c r="D610" s="204"/>
      <c r="E610" s="53"/>
      <c r="F610" s="54"/>
      <c r="G610" s="55"/>
      <c r="H610" s="19"/>
      <c r="I610" s="19"/>
      <c r="J610" s="19"/>
    </row>
    <row r="611" spans="1:10" ht="23.25" customHeight="1" thickBot="1" x14ac:dyDescent="0.3">
      <c r="A611" s="373" t="s">
        <v>1004</v>
      </c>
      <c r="B611" s="374"/>
      <c r="C611" s="174"/>
      <c r="D611" s="140"/>
      <c r="E611" s="141"/>
      <c r="F611" s="142"/>
      <c r="G611" s="143"/>
      <c r="H611" s="19"/>
      <c r="I611" s="19"/>
      <c r="J611" s="19"/>
    </row>
    <row r="612" spans="1:10" s="26" customFormat="1" ht="30" customHeight="1" thickBot="1" x14ac:dyDescent="0.3">
      <c r="A612" s="210" t="s">
        <v>1005</v>
      </c>
      <c r="B612" s="99" t="s">
        <v>355</v>
      </c>
      <c r="C612" s="211" t="s">
        <v>244</v>
      </c>
      <c r="D612" s="212"/>
      <c r="E612" s="213">
        <v>8.5000000000000006E-2</v>
      </c>
      <c r="F612" s="205">
        <f>D612*(1+E612)</f>
        <v>0</v>
      </c>
      <c r="G612" s="214"/>
    </row>
    <row r="613" spans="1:10" ht="23.25" customHeight="1" thickBot="1" x14ac:dyDescent="0.3">
      <c r="A613" s="373" t="s">
        <v>1006</v>
      </c>
      <c r="B613" s="374"/>
      <c r="C613" s="174"/>
      <c r="D613" s="140"/>
      <c r="E613" s="141"/>
      <c r="F613" s="142"/>
      <c r="G613" s="143"/>
      <c r="H613" s="19"/>
      <c r="I613" s="19"/>
      <c r="J613" s="19"/>
    </row>
    <row r="614" spans="1:10" s="26" customFormat="1" ht="30" customHeight="1" x14ac:dyDescent="0.25">
      <c r="A614" s="210" t="s">
        <v>297</v>
      </c>
      <c r="B614" s="99" t="s">
        <v>1092</v>
      </c>
      <c r="C614" s="211" t="s">
        <v>268</v>
      </c>
      <c r="D614" s="212"/>
      <c r="E614" s="213">
        <v>8.5000000000000006E-2</v>
      </c>
      <c r="F614" s="205">
        <f>D614*(1+E614)</f>
        <v>0</v>
      </c>
      <c r="G614" s="214"/>
    </row>
    <row r="615" spans="1:10" s="26" customFormat="1" ht="30" customHeight="1" x14ac:dyDescent="0.25">
      <c r="A615" s="210" t="s">
        <v>298</v>
      </c>
      <c r="B615" s="99" t="s">
        <v>1007</v>
      </c>
      <c r="C615" s="211" t="s">
        <v>268</v>
      </c>
      <c r="D615" s="212"/>
      <c r="E615" s="213">
        <v>8.5000000000000006E-2</v>
      </c>
      <c r="F615" s="205">
        <f>D615*(1+E615)</f>
        <v>0</v>
      </c>
      <c r="G615" s="214"/>
    </row>
    <row r="616" spans="1:10" s="26" customFormat="1" ht="30" customHeight="1" x14ac:dyDescent="0.25">
      <c r="A616" s="210" t="s">
        <v>299</v>
      </c>
      <c r="B616" s="99" t="s">
        <v>1008</v>
      </c>
      <c r="C616" s="211" t="s">
        <v>268</v>
      </c>
      <c r="D616" s="212"/>
      <c r="E616" s="213">
        <v>8.5000000000000006E-2</v>
      </c>
      <c r="F616" s="205">
        <f>D616*(1+E616)</f>
        <v>0</v>
      </c>
      <c r="G616" s="214"/>
    </row>
    <row r="617" spans="1:10" s="26" customFormat="1" ht="44.25" customHeight="1" thickBot="1" x14ac:dyDescent="0.3">
      <c r="A617" s="210" t="s">
        <v>1009</v>
      </c>
      <c r="B617" s="99" t="s">
        <v>1093</v>
      </c>
      <c r="C617" s="211" t="s">
        <v>268</v>
      </c>
      <c r="D617" s="212"/>
      <c r="E617" s="213">
        <v>8.5000000000000006E-2</v>
      </c>
      <c r="F617" s="205">
        <f>D617*(1+E617)</f>
        <v>0</v>
      </c>
      <c r="G617" s="214"/>
    </row>
    <row r="618" spans="1:10" ht="23.25" customHeight="1" thickBot="1" x14ac:dyDescent="0.3">
      <c r="A618" s="373" t="s">
        <v>1010</v>
      </c>
      <c r="B618" s="374"/>
      <c r="C618" s="174"/>
      <c r="D618" s="140"/>
      <c r="E618" s="141"/>
      <c r="F618" s="142"/>
      <c r="G618" s="143"/>
      <c r="H618" s="19"/>
      <c r="I618" s="19"/>
      <c r="J618" s="19"/>
    </row>
    <row r="619" spans="1:10" s="26" customFormat="1" ht="54" customHeight="1" x14ac:dyDescent="0.25">
      <c r="A619" s="210" t="s">
        <v>300</v>
      </c>
      <c r="B619" s="99" t="s">
        <v>1011</v>
      </c>
      <c r="C619" s="211" t="s">
        <v>268</v>
      </c>
      <c r="D619" s="212"/>
      <c r="E619" s="213">
        <v>8.5000000000000006E-2</v>
      </c>
      <c r="F619" s="205">
        <f>D619*(1+E619)</f>
        <v>0</v>
      </c>
      <c r="G619" s="223"/>
    </row>
    <row r="620" spans="1:10" s="26" customFormat="1" ht="30" customHeight="1" x14ac:dyDescent="0.25">
      <c r="A620" s="210" t="s">
        <v>301</v>
      </c>
      <c r="B620" s="99" t="s">
        <v>1013</v>
      </c>
      <c r="C620" s="211" t="s">
        <v>268</v>
      </c>
      <c r="D620" s="212"/>
      <c r="E620" s="213">
        <v>8.5000000000000006E-2</v>
      </c>
      <c r="F620" s="205">
        <f>D620*(1+E620)</f>
        <v>0</v>
      </c>
      <c r="G620" s="223"/>
    </row>
    <row r="621" spans="1:10" s="26" customFormat="1" ht="30" customHeight="1" thickBot="1" x14ac:dyDescent="0.3">
      <c r="A621" s="210" t="s">
        <v>302</v>
      </c>
      <c r="B621" s="99" t="s">
        <v>1012</v>
      </c>
      <c r="C621" s="211" t="s">
        <v>268</v>
      </c>
      <c r="D621" s="212"/>
      <c r="E621" s="213">
        <v>8.5000000000000006E-2</v>
      </c>
      <c r="F621" s="205">
        <f>D621*(1+E621)</f>
        <v>0</v>
      </c>
      <c r="G621" s="223"/>
    </row>
    <row r="622" spans="1:10" ht="23.25" customHeight="1" thickBot="1" x14ac:dyDescent="0.3">
      <c r="A622" s="373" t="s">
        <v>1015</v>
      </c>
      <c r="B622" s="374"/>
      <c r="C622" s="174"/>
      <c r="D622" s="140"/>
      <c r="E622" s="141"/>
      <c r="F622" s="142"/>
      <c r="G622" s="143"/>
      <c r="H622" s="19"/>
      <c r="I622" s="19"/>
      <c r="J622" s="19"/>
    </row>
    <row r="623" spans="1:10" s="26" customFormat="1" ht="54" customHeight="1" x14ac:dyDescent="0.25">
      <c r="A623" s="210" t="s">
        <v>1027</v>
      </c>
      <c r="B623" s="313" t="s">
        <v>1016</v>
      </c>
      <c r="C623" s="317" t="s">
        <v>268</v>
      </c>
      <c r="D623" s="212"/>
      <c r="E623" s="213">
        <v>8.5000000000000006E-2</v>
      </c>
      <c r="F623" s="205">
        <f t="shared" ref="F623:F631" si="68">D623*(1+E623)</f>
        <v>0</v>
      </c>
      <c r="G623" s="223"/>
    </row>
    <row r="624" spans="1:10" s="26" customFormat="1" ht="30" customHeight="1" x14ac:dyDescent="0.25">
      <c r="A624" s="210" t="s">
        <v>1028</v>
      </c>
      <c r="B624" s="313" t="s">
        <v>1017</v>
      </c>
      <c r="C624" s="317" t="s">
        <v>268</v>
      </c>
      <c r="D624" s="212"/>
      <c r="E624" s="213">
        <v>8.5000000000000006E-2</v>
      </c>
      <c r="F624" s="205">
        <f t="shared" si="68"/>
        <v>0</v>
      </c>
      <c r="G624" s="223"/>
    </row>
    <row r="625" spans="1:10" s="26" customFormat="1" ht="30" customHeight="1" x14ac:dyDescent="0.25">
      <c r="A625" s="210" t="s">
        <v>1029</v>
      </c>
      <c r="B625" s="313" t="s">
        <v>1018</v>
      </c>
      <c r="C625" s="317" t="s">
        <v>268</v>
      </c>
      <c r="D625" s="212"/>
      <c r="E625" s="213">
        <v>8.5000000000000006E-2</v>
      </c>
      <c r="F625" s="205">
        <f t="shared" si="68"/>
        <v>0</v>
      </c>
      <c r="G625" s="223"/>
    </row>
    <row r="626" spans="1:10" s="26" customFormat="1" ht="63" customHeight="1" x14ac:dyDescent="0.25">
      <c r="A626" s="210" t="s">
        <v>1030</v>
      </c>
      <c r="B626" s="313" t="s">
        <v>1019</v>
      </c>
      <c r="C626" s="317" t="s">
        <v>268</v>
      </c>
      <c r="D626" s="212"/>
      <c r="E626" s="213">
        <v>8.5000000000000006E-2</v>
      </c>
      <c r="F626" s="205">
        <f t="shared" si="68"/>
        <v>0</v>
      </c>
      <c r="G626" s="223"/>
    </row>
    <row r="627" spans="1:10" s="26" customFormat="1" ht="30" customHeight="1" x14ac:dyDescent="0.25">
      <c r="A627" s="210" t="s">
        <v>1031</v>
      </c>
      <c r="B627" s="313" t="s">
        <v>1020</v>
      </c>
      <c r="C627" s="317" t="s">
        <v>268</v>
      </c>
      <c r="D627" s="212"/>
      <c r="E627" s="213">
        <v>8.5000000000000006E-2</v>
      </c>
      <c r="F627" s="205">
        <f t="shared" si="68"/>
        <v>0</v>
      </c>
      <c r="G627" s="223"/>
    </row>
    <row r="628" spans="1:10" s="26" customFormat="1" ht="30" customHeight="1" x14ac:dyDescent="0.25">
      <c r="A628" s="210" t="s">
        <v>1032</v>
      </c>
      <c r="B628" s="99" t="s">
        <v>1025</v>
      </c>
      <c r="C628" s="211" t="s">
        <v>357</v>
      </c>
      <c r="D628" s="212"/>
      <c r="E628" s="213">
        <v>8.5000000000000006E-2</v>
      </c>
      <c r="F628" s="205">
        <f t="shared" si="68"/>
        <v>0</v>
      </c>
      <c r="G628" s="223"/>
    </row>
    <row r="629" spans="1:10" s="26" customFormat="1" ht="30" customHeight="1" x14ac:dyDescent="0.25">
      <c r="A629" s="210" t="s">
        <v>1033</v>
      </c>
      <c r="B629" s="99" t="s">
        <v>1021</v>
      </c>
      <c r="C629" s="211" t="s">
        <v>357</v>
      </c>
      <c r="D629" s="212"/>
      <c r="E629" s="213">
        <v>8.5000000000000006E-2</v>
      </c>
      <c r="F629" s="205">
        <f t="shared" si="68"/>
        <v>0</v>
      </c>
      <c r="G629" s="223"/>
    </row>
    <row r="630" spans="1:10" s="26" customFormat="1" ht="30" customHeight="1" x14ac:dyDescent="0.25">
      <c r="A630" s="210" t="s">
        <v>1034</v>
      </c>
      <c r="B630" s="99" t="s">
        <v>1022</v>
      </c>
      <c r="C630" s="211" t="s">
        <v>357</v>
      </c>
      <c r="D630" s="212"/>
      <c r="E630" s="213">
        <v>8.5000000000000006E-2</v>
      </c>
      <c r="F630" s="205">
        <f t="shared" si="68"/>
        <v>0</v>
      </c>
      <c r="G630" s="223"/>
    </row>
    <row r="631" spans="1:10" s="26" customFormat="1" ht="30" customHeight="1" thickBot="1" x14ac:dyDescent="0.3">
      <c r="A631" s="210" t="s">
        <v>1035</v>
      </c>
      <c r="B631" s="99" t="s">
        <v>1023</v>
      </c>
      <c r="C631" s="211" t="s">
        <v>357</v>
      </c>
      <c r="D631" s="212"/>
      <c r="E631" s="213">
        <v>8.5000000000000006E-2</v>
      </c>
      <c r="F631" s="205">
        <f t="shared" si="68"/>
        <v>0</v>
      </c>
      <c r="G631" s="223"/>
    </row>
    <row r="632" spans="1:10" ht="23.25" customHeight="1" thickBot="1" x14ac:dyDescent="0.3">
      <c r="A632" s="373" t="s">
        <v>1026</v>
      </c>
      <c r="B632" s="374"/>
      <c r="C632" s="174"/>
      <c r="D632" s="140"/>
      <c r="E632" s="141"/>
      <c r="F632" s="142"/>
      <c r="G632" s="143"/>
      <c r="H632" s="19"/>
      <c r="I632" s="19"/>
      <c r="J632" s="19"/>
    </row>
    <row r="633" spans="1:10" s="26" customFormat="1" ht="30" customHeight="1" x14ac:dyDescent="0.25">
      <c r="A633" s="210" t="s">
        <v>1044</v>
      </c>
      <c r="B633" s="99" t="s">
        <v>1024</v>
      </c>
      <c r="C633" s="211" t="s">
        <v>357</v>
      </c>
      <c r="D633" s="212"/>
      <c r="E633" s="213">
        <v>8.5000000000000006E-2</v>
      </c>
      <c r="F633" s="205">
        <f t="shared" ref="F633:F651" si="69">D633*(1+E633)</f>
        <v>0</v>
      </c>
      <c r="G633" s="223"/>
    </row>
    <row r="634" spans="1:10" s="26" customFormat="1" ht="30" customHeight="1" x14ac:dyDescent="0.25">
      <c r="A634" s="210" t="s">
        <v>1045</v>
      </c>
      <c r="B634" s="99" t="s">
        <v>1043</v>
      </c>
      <c r="C634" s="211" t="s">
        <v>357</v>
      </c>
      <c r="D634" s="212"/>
      <c r="E634" s="213">
        <v>8.5000000000000006E-2</v>
      </c>
      <c r="F634" s="205">
        <f t="shared" si="69"/>
        <v>0</v>
      </c>
      <c r="G634" s="223"/>
    </row>
    <row r="635" spans="1:10" s="26" customFormat="1" ht="30" customHeight="1" x14ac:dyDescent="0.25">
      <c r="A635" s="210" t="s">
        <v>1036</v>
      </c>
      <c r="B635" s="99" t="s">
        <v>1037</v>
      </c>
      <c r="C635" s="211" t="s">
        <v>357</v>
      </c>
      <c r="D635" s="212"/>
      <c r="E635" s="213">
        <v>8.5000000000000006E-2</v>
      </c>
      <c r="F635" s="205">
        <f t="shared" si="69"/>
        <v>0</v>
      </c>
      <c r="G635" s="223"/>
    </row>
    <row r="636" spans="1:10" s="26" customFormat="1" ht="30" customHeight="1" x14ac:dyDescent="0.25">
      <c r="A636" s="210" t="s">
        <v>1046</v>
      </c>
      <c r="B636" s="99" t="s">
        <v>1038</v>
      </c>
      <c r="C636" s="211" t="s">
        <v>357</v>
      </c>
      <c r="D636" s="212"/>
      <c r="E636" s="213">
        <v>8.5000000000000006E-2</v>
      </c>
      <c r="F636" s="205">
        <f t="shared" si="69"/>
        <v>0</v>
      </c>
      <c r="G636" s="223"/>
    </row>
    <row r="637" spans="1:10" s="26" customFormat="1" ht="30" customHeight="1" x14ac:dyDescent="0.25">
      <c r="A637" s="210" t="s">
        <v>1047</v>
      </c>
      <c r="B637" s="99" t="s">
        <v>1076</v>
      </c>
      <c r="C637" s="211" t="s">
        <v>272</v>
      </c>
      <c r="D637" s="212"/>
      <c r="E637" s="213">
        <v>8.5000000000000006E-2</v>
      </c>
      <c r="F637" s="205">
        <f t="shared" si="69"/>
        <v>0</v>
      </c>
      <c r="G637" s="223"/>
    </row>
    <row r="638" spans="1:10" s="26" customFormat="1" ht="30" customHeight="1" x14ac:dyDescent="0.25">
      <c r="A638" s="210" t="s">
        <v>1048</v>
      </c>
      <c r="B638" s="99" t="s">
        <v>1039</v>
      </c>
      <c r="C638" s="211" t="s">
        <v>272</v>
      </c>
      <c r="D638" s="212"/>
      <c r="E638" s="213">
        <v>8.5000000000000006E-2</v>
      </c>
      <c r="F638" s="205">
        <f t="shared" si="69"/>
        <v>0</v>
      </c>
      <c r="G638" s="223"/>
    </row>
    <row r="639" spans="1:10" s="26" customFormat="1" ht="27" customHeight="1" x14ac:dyDescent="0.25">
      <c r="A639" s="210" t="s">
        <v>1049</v>
      </c>
      <c r="B639" s="99" t="s">
        <v>286</v>
      </c>
      <c r="C639" s="211" t="s">
        <v>272</v>
      </c>
      <c r="D639" s="212"/>
      <c r="E639" s="213">
        <v>8.5000000000000006E-2</v>
      </c>
      <c r="F639" s="205">
        <f t="shared" si="69"/>
        <v>0</v>
      </c>
      <c r="G639" s="223"/>
    </row>
    <row r="640" spans="1:10" s="26" customFormat="1" ht="30" customHeight="1" x14ac:dyDescent="0.25">
      <c r="A640" s="210" t="s">
        <v>1050</v>
      </c>
      <c r="B640" s="99" t="s">
        <v>1040</v>
      </c>
      <c r="C640" s="211" t="s">
        <v>272</v>
      </c>
      <c r="D640" s="212"/>
      <c r="E640" s="213">
        <v>8.5000000000000006E-2</v>
      </c>
      <c r="F640" s="205">
        <f t="shared" si="69"/>
        <v>0</v>
      </c>
      <c r="G640" s="223"/>
    </row>
    <row r="641" spans="1:10" s="26" customFormat="1" ht="30" customHeight="1" x14ac:dyDescent="0.25">
      <c r="A641" s="210" t="s">
        <v>1051</v>
      </c>
      <c r="B641" s="99" t="s">
        <v>1041</v>
      </c>
      <c r="C641" s="211" t="s">
        <v>272</v>
      </c>
      <c r="D641" s="212"/>
      <c r="E641" s="213">
        <v>8.5000000000000006E-2</v>
      </c>
      <c r="F641" s="205">
        <f t="shared" si="69"/>
        <v>0</v>
      </c>
      <c r="G641" s="223"/>
    </row>
    <row r="642" spans="1:10" s="26" customFormat="1" ht="30" customHeight="1" x14ac:dyDescent="0.25">
      <c r="A642" s="210" t="s">
        <v>1056</v>
      </c>
      <c r="B642" s="99" t="s">
        <v>1042</v>
      </c>
      <c r="C642" s="211" t="s">
        <v>357</v>
      </c>
      <c r="D642" s="212"/>
      <c r="E642" s="213">
        <v>8.5000000000000006E-2</v>
      </c>
      <c r="F642" s="205">
        <f t="shared" si="69"/>
        <v>0</v>
      </c>
      <c r="G642" s="223"/>
    </row>
    <row r="643" spans="1:10" s="26" customFormat="1" ht="30" customHeight="1" x14ac:dyDescent="0.25">
      <c r="A643" s="210" t="s">
        <v>1057</v>
      </c>
      <c r="B643" s="99" t="s">
        <v>1053</v>
      </c>
      <c r="C643" s="211" t="s">
        <v>272</v>
      </c>
      <c r="D643" s="212"/>
      <c r="E643" s="213">
        <v>8.5000000000000006E-2</v>
      </c>
      <c r="F643" s="205">
        <f t="shared" si="69"/>
        <v>0</v>
      </c>
      <c r="G643" s="223"/>
    </row>
    <row r="644" spans="1:10" s="26" customFormat="1" ht="30" customHeight="1" x14ac:dyDescent="0.25">
      <c r="A644" s="210" t="s">
        <v>1058</v>
      </c>
      <c r="B644" s="99" t="s">
        <v>1054</v>
      </c>
      <c r="C644" s="211" t="s">
        <v>272</v>
      </c>
      <c r="D644" s="212"/>
      <c r="E644" s="213">
        <v>8.5000000000000006E-2</v>
      </c>
      <c r="F644" s="205">
        <f t="shared" si="69"/>
        <v>0</v>
      </c>
      <c r="G644" s="223"/>
    </row>
    <row r="645" spans="1:10" s="26" customFormat="1" ht="30" customHeight="1" x14ac:dyDescent="0.25">
      <c r="A645" s="210" t="s">
        <v>1059</v>
      </c>
      <c r="B645" s="99" t="s">
        <v>1055</v>
      </c>
      <c r="C645" s="211" t="s">
        <v>272</v>
      </c>
      <c r="D645" s="212"/>
      <c r="E645" s="213">
        <v>8.5000000000000006E-2</v>
      </c>
      <c r="F645" s="205">
        <f t="shared" si="69"/>
        <v>0</v>
      </c>
      <c r="G645" s="223"/>
    </row>
    <row r="646" spans="1:10" s="26" customFormat="1" ht="30" customHeight="1" x14ac:dyDescent="0.25">
      <c r="A646" s="210" t="s">
        <v>1060</v>
      </c>
      <c r="B646" s="99" t="s">
        <v>1073</v>
      </c>
      <c r="C646" s="211" t="s">
        <v>272</v>
      </c>
      <c r="D646" s="212"/>
      <c r="E646" s="213">
        <v>8.5000000000000006E-2</v>
      </c>
      <c r="F646" s="205">
        <f t="shared" si="69"/>
        <v>0</v>
      </c>
      <c r="G646" s="223"/>
    </row>
    <row r="647" spans="1:10" s="26" customFormat="1" ht="30" customHeight="1" x14ac:dyDescent="0.25">
      <c r="A647" s="210" t="s">
        <v>1061</v>
      </c>
      <c r="B647" s="99" t="s">
        <v>1075</v>
      </c>
      <c r="C647" s="211" t="s">
        <v>272</v>
      </c>
      <c r="D647" s="212"/>
      <c r="E647" s="213">
        <v>8.5000000000000006E-2</v>
      </c>
      <c r="F647" s="205">
        <f t="shared" si="69"/>
        <v>0</v>
      </c>
      <c r="G647" s="223"/>
    </row>
    <row r="648" spans="1:10" s="26" customFormat="1" ht="30" customHeight="1" x14ac:dyDescent="0.25">
      <c r="A648" s="210" t="s">
        <v>1062</v>
      </c>
      <c r="B648" s="318" t="s">
        <v>1074</v>
      </c>
      <c r="C648" s="211" t="s">
        <v>34</v>
      </c>
      <c r="D648" s="212"/>
      <c r="E648" s="213">
        <v>8.5000000000000006E-2</v>
      </c>
      <c r="F648" s="205">
        <f t="shared" si="69"/>
        <v>0</v>
      </c>
      <c r="G648" s="223"/>
    </row>
    <row r="649" spans="1:10" s="26" customFormat="1" ht="30" customHeight="1" x14ac:dyDescent="0.25">
      <c r="A649" s="210" t="s">
        <v>1077</v>
      </c>
      <c r="B649" s="99" t="s">
        <v>1052</v>
      </c>
      <c r="C649" s="211" t="s">
        <v>272</v>
      </c>
      <c r="D649" s="212"/>
      <c r="E649" s="213">
        <v>8.5000000000000006E-2</v>
      </c>
      <c r="F649" s="205">
        <f t="shared" si="69"/>
        <v>0</v>
      </c>
      <c r="G649" s="223"/>
    </row>
    <row r="650" spans="1:10" s="26" customFormat="1" ht="30" customHeight="1" x14ac:dyDescent="0.25">
      <c r="A650" s="210" t="s">
        <v>1078</v>
      </c>
      <c r="B650" s="319" t="s">
        <v>1079</v>
      </c>
      <c r="C650" s="211" t="s">
        <v>272</v>
      </c>
      <c r="D650" s="212"/>
      <c r="E650" s="213">
        <v>8.5000000000000006E-2</v>
      </c>
      <c r="F650" s="205">
        <f t="shared" si="69"/>
        <v>0</v>
      </c>
      <c r="G650" s="223"/>
    </row>
    <row r="651" spans="1:10" s="26" customFormat="1" ht="30" customHeight="1" thickBot="1" x14ac:dyDescent="0.3">
      <c r="A651" s="210" t="s">
        <v>1099</v>
      </c>
      <c r="B651" s="99" t="s">
        <v>1080</v>
      </c>
      <c r="C651" s="211" t="s">
        <v>272</v>
      </c>
      <c r="D651" s="212"/>
      <c r="E651" s="213">
        <v>8.5000000000000006E-2</v>
      </c>
      <c r="F651" s="205">
        <f t="shared" si="69"/>
        <v>0</v>
      </c>
      <c r="G651" s="223"/>
    </row>
    <row r="652" spans="1:10" ht="23.25" customHeight="1" thickBot="1" x14ac:dyDescent="0.3">
      <c r="A652" s="373" t="s">
        <v>1063</v>
      </c>
      <c r="B652" s="374"/>
      <c r="C652" s="174"/>
      <c r="D652" s="140"/>
      <c r="E652" s="141"/>
      <c r="F652" s="142"/>
      <c r="G652" s="143"/>
      <c r="H652" s="19"/>
      <c r="I652" s="19"/>
      <c r="J652" s="19"/>
    </row>
    <row r="653" spans="1:10" s="26" customFormat="1" ht="55.5" customHeight="1" x14ac:dyDescent="0.25">
      <c r="A653" s="210" t="s">
        <v>1066</v>
      </c>
      <c r="B653" s="99" t="s">
        <v>1064</v>
      </c>
      <c r="C653" s="211" t="s">
        <v>268</v>
      </c>
      <c r="D653" s="212"/>
      <c r="E653" s="213">
        <v>8.5000000000000006E-2</v>
      </c>
      <c r="F653" s="205">
        <f>D653*(1+E653)</f>
        <v>0</v>
      </c>
      <c r="G653" s="223"/>
    </row>
    <row r="654" spans="1:10" s="26" customFormat="1" ht="30" customHeight="1" x14ac:dyDescent="0.25">
      <c r="A654" s="210" t="s">
        <v>1067</v>
      </c>
      <c r="B654" s="99" t="s">
        <v>1017</v>
      </c>
      <c r="C654" s="211" t="s">
        <v>268</v>
      </c>
      <c r="D654" s="212"/>
      <c r="E654" s="213">
        <v>8.5000000000000006E-2</v>
      </c>
      <c r="F654" s="205">
        <f>D654*(1+E654)</f>
        <v>0</v>
      </c>
      <c r="G654" s="223"/>
    </row>
    <row r="655" spans="1:10" s="26" customFormat="1" ht="44.25" customHeight="1" x14ac:dyDescent="0.25">
      <c r="A655" s="210" t="s">
        <v>1068</v>
      </c>
      <c r="B655" s="99" t="s">
        <v>1065</v>
      </c>
      <c r="C655" s="211" t="s">
        <v>268</v>
      </c>
      <c r="D655" s="212"/>
      <c r="E655" s="213">
        <v>8.5000000000000006E-2</v>
      </c>
      <c r="F655" s="205">
        <f>D655*(1+E655)</f>
        <v>0</v>
      </c>
      <c r="G655" s="223"/>
    </row>
    <row r="656" spans="1:10" s="26" customFormat="1" ht="30" customHeight="1" thickBot="1" x14ac:dyDescent="0.3">
      <c r="A656" s="210" t="s">
        <v>1069</v>
      </c>
      <c r="B656" s="99" t="s">
        <v>1020</v>
      </c>
      <c r="C656" s="211" t="s">
        <v>268</v>
      </c>
      <c r="D656" s="212"/>
      <c r="E656" s="213">
        <v>8.5000000000000006E-2</v>
      </c>
      <c r="F656" s="205">
        <f>D656*(1+E656)</f>
        <v>0</v>
      </c>
      <c r="G656" s="223"/>
    </row>
    <row r="657" spans="1:10" ht="23.25" customHeight="1" thickBot="1" x14ac:dyDescent="0.3">
      <c r="A657" s="373" t="s">
        <v>1070</v>
      </c>
      <c r="B657" s="374"/>
      <c r="C657" s="174"/>
      <c r="D657" s="140"/>
      <c r="E657" s="141"/>
      <c r="F657" s="142"/>
      <c r="G657" s="143"/>
      <c r="H657" s="19"/>
      <c r="I657" s="19"/>
      <c r="J657" s="19"/>
    </row>
    <row r="658" spans="1:10" s="26" customFormat="1" ht="65.25" customHeight="1" thickBot="1" x14ac:dyDescent="0.3">
      <c r="A658" s="210" t="s">
        <v>1072</v>
      </c>
      <c r="B658" s="99" t="s">
        <v>1071</v>
      </c>
      <c r="C658" s="211" t="s">
        <v>268</v>
      </c>
      <c r="D658" s="212"/>
      <c r="E658" s="213">
        <v>8.5000000000000006E-2</v>
      </c>
      <c r="F658" s="205">
        <f>D658*(1+E658)</f>
        <v>0</v>
      </c>
      <c r="G658" s="223"/>
    </row>
    <row r="659" spans="1:10" ht="23.25" customHeight="1" thickBot="1" x14ac:dyDescent="0.3">
      <c r="A659" s="373" t="s">
        <v>1081</v>
      </c>
      <c r="B659" s="374"/>
      <c r="C659" s="174"/>
      <c r="D659" s="140"/>
      <c r="E659" s="141"/>
      <c r="F659" s="142"/>
      <c r="G659" s="143"/>
      <c r="H659" s="19"/>
      <c r="I659" s="19"/>
      <c r="J659" s="19"/>
    </row>
    <row r="660" spans="1:10" s="26" customFormat="1" ht="119.25" customHeight="1" x14ac:dyDescent="0.25">
      <c r="A660" s="210" t="s">
        <v>1083</v>
      </c>
      <c r="B660" s="100" t="s">
        <v>1082</v>
      </c>
      <c r="C660" s="211" t="s">
        <v>268</v>
      </c>
      <c r="D660" s="310"/>
      <c r="E660" s="213">
        <v>8.5000000000000006E-2</v>
      </c>
      <c r="F660" s="205">
        <f t="shared" ref="F660:F663" si="70">D660*(1+E660)</f>
        <v>0</v>
      </c>
      <c r="G660" s="223"/>
    </row>
    <row r="661" spans="1:10" s="26" customFormat="1" ht="253.5" customHeight="1" x14ac:dyDescent="0.25">
      <c r="A661" s="210" t="s">
        <v>1087</v>
      </c>
      <c r="B661" s="100" t="s">
        <v>1084</v>
      </c>
      <c r="C661" s="211" t="s">
        <v>268</v>
      </c>
      <c r="D661" s="310"/>
      <c r="E661" s="213">
        <v>8.5000000000000006E-2</v>
      </c>
      <c r="F661" s="205">
        <f t="shared" si="70"/>
        <v>0</v>
      </c>
      <c r="G661" s="223"/>
    </row>
    <row r="662" spans="1:10" s="26" customFormat="1" ht="253.5" customHeight="1" x14ac:dyDescent="0.25">
      <c r="A662" s="210" t="s">
        <v>1088</v>
      </c>
      <c r="B662" s="100" t="s">
        <v>1085</v>
      </c>
      <c r="C662" s="211" t="s">
        <v>268</v>
      </c>
      <c r="D662" s="310"/>
      <c r="E662" s="213">
        <v>8.5000000000000006E-2</v>
      </c>
      <c r="F662" s="205">
        <f t="shared" si="70"/>
        <v>0</v>
      </c>
      <c r="G662" s="223"/>
    </row>
    <row r="663" spans="1:10" s="26" customFormat="1" ht="119.25" customHeight="1" x14ac:dyDescent="0.25">
      <c r="A663" s="210" t="s">
        <v>1089</v>
      </c>
      <c r="B663" s="100" t="s">
        <v>1098</v>
      </c>
      <c r="C663" s="211" t="s">
        <v>272</v>
      </c>
      <c r="D663" s="310"/>
      <c r="E663" s="213">
        <v>8.5000000000000006E-2</v>
      </c>
      <c r="F663" s="205">
        <f t="shared" si="70"/>
        <v>0</v>
      </c>
      <c r="G663" s="223"/>
    </row>
    <row r="664" spans="1:10" s="26" customFormat="1" ht="105.75" customHeight="1" thickBot="1" x14ac:dyDescent="0.3">
      <c r="A664" s="210" t="s">
        <v>1090</v>
      </c>
      <c r="B664" s="100" t="s">
        <v>1086</v>
      </c>
      <c r="C664" s="211" t="s">
        <v>268</v>
      </c>
      <c r="D664" s="310"/>
      <c r="E664" s="213">
        <v>8.5000000000000006E-2</v>
      </c>
      <c r="F664" s="205">
        <f t="shared" ref="F664" si="71">D664*(1+E664)</f>
        <v>0</v>
      </c>
      <c r="G664" s="223"/>
    </row>
    <row r="665" spans="1:10" ht="40.5" customHeight="1" thickBot="1" x14ac:dyDescent="0.3">
      <c r="A665" s="373" t="s">
        <v>1091</v>
      </c>
      <c r="B665" s="374"/>
      <c r="C665" s="174"/>
      <c r="D665" s="140"/>
      <c r="E665" s="141"/>
      <c r="F665" s="142"/>
      <c r="G665" s="143"/>
      <c r="H665" s="19"/>
      <c r="I665" s="19"/>
      <c r="J665" s="19"/>
    </row>
    <row r="666" spans="1:10" s="26" customFormat="1" ht="196.5" customHeight="1" x14ac:dyDescent="0.25">
      <c r="A666" s="210" t="s">
        <v>1097</v>
      </c>
      <c r="B666" s="100" t="s">
        <v>1094</v>
      </c>
      <c r="C666" s="211" t="s">
        <v>268</v>
      </c>
      <c r="D666" s="310"/>
      <c r="E666" s="213">
        <v>8.5000000000000006E-2</v>
      </c>
      <c r="F666" s="205">
        <f t="shared" ref="F666:F667" si="72">D666*(1+E666)</f>
        <v>0</v>
      </c>
      <c r="G666" s="223"/>
    </row>
    <row r="667" spans="1:10" s="26" customFormat="1" ht="179.25" customHeight="1" thickBot="1" x14ac:dyDescent="0.3">
      <c r="A667" s="210" t="s">
        <v>1096</v>
      </c>
      <c r="B667" s="100" t="s">
        <v>1095</v>
      </c>
      <c r="C667" s="211" t="s">
        <v>268</v>
      </c>
      <c r="D667" s="310"/>
      <c r="E667" s="213">
        <v>8.5000000000000006E-2</v>
      </c>
      <c r="F667" s="205">
        <f t="shared" si="72"/>
        <v>0</v>
      </c>
      <c r="G667" s="223"/>
    </row>
    <row r="668" spans="1:10" ht="24.75" customHeight="1" x14ac:dyDescent="0.25">
      <c r="A668" s="458" t="s">
        <v>1100</v>
      </c>
      <c r="B668" s="459"/>
      <c r="C668" s="194"/>
      <c r="D668" s="195"/>
      <c r="E668" s="196"/>
      <c r="F668" s="197"/>
      <c r="G668" s="198"/>
    </row>
    <row r="669" spans="1:10" ht="27" customHeight="1" x14ac:dyDescent="0.25">
      <c r="A669" s="434" t="s">
        <v>208</v>
      </c>
      <c r="B669" s="435"/>
      <c r="C669" s="435"/>
      <c r="D669" s="435"/>
      <c r="E669" s="435"/>
      <c r="F669" s="435"/>
      <c r="G669" s="436"/>
    </row>
    <row r="670" spans="1:10" ht="28.5" customHeight="1" x14ac:dyDescent="0.25">
      <c r="A670" s="320" t="s">
        <v>1101</v>
      </c>
      <c r="B670" s="103" t="s">
        <v>209</v>
      </c>
      <c r="C670" s="321" t="s">
        <v>272</v>
      </c>
      <c r="D670" s="285"/>
      <c r="E670" s="304">
        <v>8.5000000000000006E-2</v>
      </c>
      <c r="F670" s="305">
        <f t="shared" ref="F670:F672" si="73">D670*(1+E670)</f>
        <v>0</v>
      </c>
      <c r="G670" s="286"/>
    </row>
    <row r="671" spans="1:10" ht="26.1" customHeight="1" x14ac:dyDescent="0.25">
      <c r="A671" s="320" t="s">
        <v>1102</v>
      </c>
      <c r="B671" s="103" t="s">
        <v>210</v>
      </c>
      <c r="C671" s="321" t="s">
        <v>272</v>
      </c>
      <c r="D671" s="285"/>
      <c r="E671" s="304">
        <v>8.5000000000000006E-2</v>
      </c>
      <c r="F671" s="305">
        <f t="shared" si="73"/>
        <v>0</v>
      </c>
      <c r="G671" s="286"/>
    </row>
    <row r="672" spans="1:10" ht="28.5" customHeight="1" x14ac:dyDescent="0.25">
      <c r="A672" s="320" t="s">
        <v>1103</v>
      </c>
      <c r="B672" s="103" t="s">
        <v>211</v>
      </c>
      <c r="C672" s="321" t="s">
        <v>272</v>
      </c>
      <c r="D672" s="285"/>
      <c r="E672" s="304">
        <v>8.5000000000000006E-2</v>
      </c>
      <c r="F672" s="305">
        <f t="shared" si="73"/>
        <v>0</v>
      </c>
      <c r="G672" s="286"/>
    </row>
    <row r="673" spans="1:10" ht="28.35" customHeight="1" thickBot="1" x14ac:dyDescent="0.3">
      <c r="A673" s="320" t="s">
        <v>1104</v>
      </c>
      <c r="B673" s="108" t="s">
        <v>212</v>
      </c>
      <c r="C673" s="322" t="s">
        <v>272</v>
      </c>
      <c r="D673" s="88"/>
      <c r="E673" s="304">
        <v>8.5000000000000006E-2</v>
      </c>
      <c r="F673" s="305">
        <f>D673*(1+E673)</f>
        <v>0</v>
      </c>
      <c r="G673" s="323"/>
    </row>
    <row r="674" spans="1:10" ht="25.5" customHeight="1" thickBot="1" x14ac:dyDescent="0.3">
      <c r="A674" s="405" t="s">
        <v>1105</v>
      </c>
      <c r="B674" s="427"/>
      <c r="C674" s="427"/>
      <c r="D674" s="427"/>
      <c r="E674" s="77"/>
      <c r="F674" s="78"/>
      <c r="G674" s="79"/>
    </row>
    <row r="675" spans="1:10" s="5" customFormat="1" ht="22.5" customHeight="1" x14ac:dyDescent="0.25">
      <c r="A675" s="432" t="s">
        <v>1106</v>
      </c>
      <c r="B675" s="433"/>
      <c r="C675" s="180"/>
      <c r="D675" s="200"/>
      <c r="E675" s="83"/>
      <c r="F675" s="84"/>
      <c r="G675" s="85"/>
    </row>
    <row r="676" spans="1:10" ht="26.25" customHeight="1" x14ac:dyDescent="0.25">
      <c r="A676" s="450" t="s">
        <v>235</v>
      </c>
      <c r="B676" s="451"/>
      <c r="C676" s="451"/>
      <c r="D676" s="451"/>
      <c r="E676" s="451"/>
      <c r="F676" s="451"/>
      <c r="G676" s="452"/>
    </row>
    <row r="677" spans="1:10" ht="21.75" customHeight="1" x14ac:dyDescent="0.25">
      <c r="A677" s="302" t="s">
        <v>303</v>
      </c>
      <c r="B677" s="103" t="s">
        <v>220</v>
      </c>
      <c r="C677" s="269" t="s">
        <v>34</v>
      </c>
      <c r="D677" s="303"/>
      <c r="E677" s="304">
        <v>8.5000000000000006E-2</v>
      </c>
      <c r="F677" s="305">
        <f>D677*(1+E677)</f>
        <v>0</v>
      </c>
      <c r="G677" s="306"/>
    </row>
    <row r="678" spans="1:10" ht="21.75" customHeight="1" x14ac:dyDescent="0.25">
      <c r="A678" s="302" t="s">
        <v>1107</v>
      </c>
      <c r="B678" s="103" t="s">
        <v>221</v>
      </c>
      <c r="C678" s="269" t="s">
        <v>34</v>
      </c>
      <c r="D678" s="303"/>
      <c r="E678" s="304">
        <v>8.5000000000000006E-2</v>
      </c>
      <c r="F678" s="305">
        <f t="shared" ref="F678:F682" si="74">D678*(1+E678)</f>
        <v>0</v>
      </c>
      <c r="G678" s="306"/>
    </row>
    <row r="679" spans="1:10" ht="21.75" customHeight="1" x14ac:dyDescent="0.25">
      <c r="A679" s="302" t="s">
        <v>1108</v>
      </c>
      <c r="B679" s="103" t="s">
        <v>222</v>
      </c>
      <c r="C679" s="269" t="s">
        <v>34</v>
      </c>
      <c r="D679" s="303"/>
      <c r="E679" s="304">
        <v>8.5000000000000006E-2</v>
      </c>
      <c r="F679" s="305">
        <f t="shared" si="74"/>
        <v>0</v>
      </c>
      <c r="G679" s="306"/>
    </row>
    <row r="680" spans="1:10" ht="21.75" customHeight="1" x14ac:dyDescent="0.25">
      <c r="A680" s="302" t="s">
        <v>1109</v>
      </c>
      <c r="B680" s="106" t="s">
        <v>223</v>
      </c>
      <c r="C680" s="269" t="s">
        <v>34</v>
      </c>
      <c r="D680" s="303"/>
      <c r="E680" s="304">
        <v>8.5000000000000006E-2</v>
      </c>
      <c r="F680" s="305">
        <f t="shared" si="74"/>
        <v>0</v>
      </c>
      <c r="G680" s="306"/>
    </row>
    <row r="681" spans="1:10" ht="51.75" customHeight="1" x14ac:dyDescent="0.25">
      <c r="A681" s="302" t="s">
        <v>1110</v>
      </c>
      <c r="B681" s="103" t="s">
        <v>224</v>
      </c>
      <c r="C681" s="269" t="s">
        <v>34</v>
      </c>
      <c r="D681" s="303"/>
      <c r="E681" s="304">
        <v>8.5000000000000006E-2</v>
      </c>
      <c r="F681" s="305">
        <f t="shared" si="74"/>
        <v>0</v>
      </c>
      <c r="G681" s="306"/>
    </row>
    <row r="682" spans="1:10" ht="83.25" customHeight="1" x14ac:dyDescent="0.25">
      <c r="A682" s="302" t="s">
        <v>1111</v>
      </c>
      <c r="B682" s="103" t="s">
        <v>225</v>
      </c>
      <c r="C682" s="269" t="s">
        <v>34</v>
      </c>
      <c r="D682" s="303"/>
      <c r="E682" s="304">
        <v>8.5000000000000006E-2</v>
      </c>
      <c r="F682" s="305">
        <f t="shared" si="74"/>
        <v>0</v>
      </c>
      <c r="G682" s="306"/>
    </row>
    <row r="683" spans="1:10" ht="70.5" customHeight="1" thickBot="1" x14ac:dyDescent="0.3">
      <c r="A683" s="324" t="s">
        <v>1112</v>
      </c>
      <c r="B683" s="189" t="s">
        <v>226</v>
      </c>
      <c r="C683" s="190" t="s">
        <v>34</v>
      </c>
      <c r="D683" s="191"/>
      <c r="E683" s="192">
        <v>8.5000000000000006E-2</v>
      </c>
      <c r="F683" s="193">
        <f>D683*(1+E683)</f>
        <v>0</v>
      </c>
      <c r="G683" s="325"/>
    </row>
    <row r="684" spans="1:10" ht="36.75" customHeight="1" thickBot="1" x14ac:dyDescent="0.3">
      <c r="A684" s="376" t="s">
        <v>1168</v>
      </c>
      <c r="B684" s="377"/>
      <c r="C684" s="161"/>
      <c r="D684" s="204"/>
      <c r="E684" s="53"/>
      <c r="F684" s="54"/>
      <c r="G684" s="55"/>
      <c r="H684" s="19"/>
      <c r="I684" s="19"/>
      <c r="J684" s="19"/>
    </row>
    <row r="685" spans="1:10" ht="23.25" customHeight="1" thickBot="1" x14ac:dyDescent="0.3">
      <c r="A685" s="373" t="s">
        <v>1169</v>
      </c>
      <c r="B685" s="374"/>
      <c r="C685" s="174"/>
      <c r="D685" s="140"/>
      <c r="E685" s="141"/>
      <c r="F685" s="142"/>
      <c r="G685" s="143"/>
      <c r="H685" s="19"/>
      <c r="I685" s="19"/>
      <c r="J685" s="19"/>
    </row>
    <row r="686" spans="1:10" s="26" customFormat="1" ht="30" customHeight="1" thickBot="1" x14ac:dyDescent="0.3">
      <c r="A686" s="210" t="s">
        <v>1170</v>
      </c>
      <c r="B686" s="99" t="s">
        <v>355</v>
      </c>
      <c r="C686" s="211" t="s">
        <v>244</v>
      </c>
      <c r="D686" s="212"/>
      <c r="E686" s="213">
        <v>8.5000000000000006E-2</v>
      </c>
      <c r="F686" s="364">
        <f>D686*(1+E686)</f>
        <v>0</v>
      </c>
      <c r="G686" s="214"/>
    </row>
    <row r="687" spans="1:10" ht="23.25" customHeight="1" thickBot="1" x14ac:dyDescent="0.3">
      <c r="A687" s="373" t="s">
        <v>1171</v>
      </c>
      <c r="B687" s="374"/>
      <c r="C687" s="174"/>
      <c r="D687" s="140"/>
      <c r="E687" s="141"/>
      <c r="F687" s="142"/>
      <c r="G687" s="143"/>
      <c r="H687" s="19"/>
      <c r="I687" s="19"/>
      <c r="J687" s="19"/>
    </row>
    <row r="688" spans="1:10" s="26" customFormat="1" ht="30" customHeight="1" x14ac:dyDescent="0.25">
      <c r="A688" s="210" t="s">
        <v>1172</v>
      </c>
      <c r="B688" s="99" t="s">
        <v>1174</v>
      </c>
      <c r="C688" s="211" t="s">
        <v>268</v>
      </c>
      <c r="D688" s="212"/>
      <c r="E688" s="213">
        <v>8.5000000000000006E-2</v>
      </c>
      <c r="F688" s="364">
        <f>D688*(1+E688)</f>
        <v>0</v>
      </c>
      <c r="G688" s="223"/>
    </row>
    <row r="689" spans="1:7" s="26" customFormat="1" ht="30" customHeight="1" thickBot="1" x14ac:dyDescent="0.3">
      <c r="A689" s="534" t="s">
        <v>1173</v>
      </c>
      <c r="B689" s="358" t="s">
        <v>1175</v>
      </c>
      <c r="C689" s="535" t="s">
        <v>268</v>
      </c>
      <c r="D689" s="536"/>
      <c r="E689" s="537">
        <v>8.5000000000000006E-2</v>
      </c>
      <c r="F689" s="365">
        <f>D689*(1+E689)</f>
        <v>0</v>
      </c>
      <c r="G689" s="538"/>
    </row>
    <row r="690" spans="1:7" x14ac:dyDescent="0.25">
      <c r="A690" s="4"/>
    </row>
    <row r="691" spans="1:7" x14ac:dyDescent="0.25">
      <c r="A691" s="4"/>
    </row>
    <row r="692" spans="1:7" x14ac:dyDescent="0.25">
      <c r="A692" s="4"/>
    </row>
    <row r="693" spans="1:7" x14ac:dyDescent="0.25">
      <c r="A693" s="4"/>
    </row>
    <row r="694" spans="1:7" x14ac:dyDescent="0.25">
      <c r="A694" s="4"/>
    </row>
    <row r="695" spans="1:7" x14ac:dyDescent="0.25">
      <c r="A695" s="4"/>
    </row>
    <row r="696" spans="1:7" x14ac:dyDescent="0.25">
      <c r="A696" s="4"/>
    </row>
    <row r="697" spans="1:7" x14ac:dyDescent="0.25">
      <c r="A697" s="4"/>
    </row>
  </sheetData>
  <mergeCells count="177">
    <mergeCell ref="A684:B684"/>
    <mergeCell ref="A685:B685"/>
    <mergeCell ref="A687:B687"/>
    <mergeCell ref="A419:G419"/>
    <mergeCell ref="A423:G423"/>
    <mergeCell ref="A424:G424"/>
    <mergeCell ref="A428:G428"/>
    <mergeCell ref="A432:G432"/>
    <mergeCell ref="A438:B438"/>
    <mergeCell ref="A440:B440"/>
    <mergeCell ref="A284:G284"/>
    <mergeCell ref="A285:G285"/>
    <mergeCell ref="A286:G286"/>
    <mergeCell ref="A293:G293"/>
    <mergeCell ref="A298:G298"/>
    <mergeCell ref="A390:G390"/>
    <mergeCell ref="A389:G389"/>
    <mergeCell ref="A394:G394"/>
    <mergeCell ref="A398:G398"/>
    <mergeCell ref="A402:G402"/>
    <mergeCell ref="A406:G406"/>
    <mergeCell ref="A407:G407"/>
    <mergeCell ref="A411:G411"/>
    <mergeCell ref="A415:G415"/>
    <mergeCell ref="A355:B355"/>
    <mergeCell ref="A356:G356"/>
    <mergeCell ref="A365:G365"/>
    <mergeCell ref="A325:G325"/>
    <mergeCell ref="A363:B363"/>
    <mergeCell ref="A364:G364"/>
    <mergeCell ref="A373:G373"/>
    <mergeCell ref="A381:G381"/>
    <mergeCell ref="A387:B387"/>
    <mergeCell ref="A388:G388"/>
    <mergeCell ref="A332:G332"/>
    <mergeCell ref="A335:G335"/>
    <mergeCell ref="A338:B338"/>
    <mergeCell ref="A339:G339"/>
    <mergeCell ref="A342:G342"/>
    <mergeCell ref="A345:G345"/>
    <mergeCell ref="A348:G348"/>
    <mergeCell ref="A351:G351"/>
    <mergeCell ref="A248:B248"/>
    <mergeCell ref="A230:B230"/>
    <mergeCell ref="A234:B234"/>
    <mergeCell ref="A240:B240"/>
    <mergeCell ref="A244:B244"/>
    <mergeCell ref="A326:G326"/>
    <mergeCell ref="A330:G330"/>
    <mergeCell ref="A249:G249"/>
    <mergeCell ref="A254:G254"/>
    <mergeCell ref="A255:G255"/>
    <mergeCell ref="A259:G259"/>
    <mergeCell ref="A260:G260"/>
    <mergeCell ref="A271:G271"/>
    <mergeCell ref="A272:G272"/>
    <mergeCell ref="A275:G275"/>
    <mergeCell ref="A276:G276"/>
    <mergeCell ref="A262:G262"/>
    <mergeCell ref="A265:G265"/>
    <mergeCell ref="A309:B309"/>
    <mergeCell ref="A310:G310"/>
    <mergeCell ref="A311:G311"/>
    <mergeCell ref="A315:G315"/>
    <mergeCell ref="A320:B320"/>
    <mergeCell ref="A324:B324"/>
    <mergeCell ref="A675:B675"/>
    <mergeCell ref="A668:B668"/>
    <mergeCell ref="A602:B602"/>
    <mergeCell ref="A613:B613"/>
    <mergeCell ref="A618:B618"/>
    <mergeCell ref="A622:B622"/>
    <mergeCell ref="A226:G226"/>
    <mergeCell ref="A102:G102"/>
    <mergeCell ref="A106:G106"/>
    <mergeCell ref="A117:B117"/>
    <mergeCell ref="A142:B142"/>
    <mergeCell ref="A145:B145"/>
    <mergeCell ref="A148:B148"/>
    <mergeCell ref="A133:G133"/>
    <mergeCell ref="A150:G150"/>
    <mergeCell ref="A194:G194"/>
    <mergeCell ref="A195:B195"/>
    <mergeCell ref="A200:B200"/>
    <mergeCell ref="A205:B205"/>
    <mergeCell ref="A134:B134"/>
    <mergeCell ref="A136:B136"/>
    <mergeCell ref="A118:G118"/>
    <mergeCell ref="A123:B123"/>
    <mergeCell ref="A124:G124"/>
    <mergeCell ref="A151:B151"/>
    <mergeCell ref="A161:B161"/>
    <mergeCell ref="A220:G220"/>
    <mergeCell ref="A221:B221"/>
    <mergeCell ref="A222:G222"/>
    <mergeCell ref="A225:B225"/>
    <mergeCell ref="A669:G669"/>
    <mergeCell ref="A512:G512"/>
    <mergeCell ref="A676:G676"/>
    <mergeCell ref="A571:D571"/>
    <mergeCell ref="A574:B574"/>
    <mergeCell ref="A575:G575"/>
    <mergeCell ref="A579:G579"/>
    <mergeCell ref="A598:B598"/>
    <mergeCell ref="A600:B600"/>
    <mergeCell ref="A603:B603"/>
    <mergeCell ref="A578:B578"/>
    <mergeCell ref="A585:B585"/>
    <mergeCell ref="A586:D586"/>
    <mergeCell ref="A597:B597"/>
    <mergeCell ref="A599:B599"/>
    <mergeCell ref="A601:B601"/>
    <mergeCell ref="A611:B611"/>
    <mergeCell ref="A674:D674"/>
    <mergeCell ref="A659:B659"/>
    <mergeCell ref="A665:B665"/>
    <mergeCell ref="A511:B511"/>
    <mergeCell ref="A442:B442"/>
    <mergeCell ref="A456:D456"/>
    <mergeCell ref="A464:D464"/>
    <mergeCell ref="A467:B467"/>
    <mergeCell ref="A468:B468"/>
    <mergeCell ref="A489:B489"/>
    <mergeCell ref="A469:B469"/>
    <mergeCell ref="A470:G470"/>
    <mergeCell ref="A474:B474"/>
    <mergeCell ref="A632:B632"/>
    <mergeCell ref="A652:B652"/>
    <mergeCell ref="A657:B657"/>
    <mergeCell ref="A539:B539"/>
    <mergeCell ref="A558:B558"/>
    <mergeCell ref="A465:B465"/>
    <mergeCell ref="A520:B520"/>
    <mergeCell ref="A572:B572"/>
    <mergeCell ref="A606:B606"/>
    <mergeCell ref="A481:G481"/>
    <mergeCell ref="A475:G475"/>
    <mergeCell ref="A480:B480"/>
    <mergeCell ref="A109:B109"/>
    <mergeCell ref="A30:G30"/>
    <mergeCell ref="A35:B35"/>
    <mergeCell ref="A53:B53"/>
    <mergeCell ref="A18:B18"/>
    <mergeCell ref="A20:G20"/>
    <mergeCell ref="A2:G2"/>
    <mergeCell ref="C7:D7"/>
    <mergeCell ref="E7:G7"/>
    <mergeCell ref="A5:G5"/>
    <mergeCell ref="A6:G6"/>
    <mergeCell ref="D9:G9"/>
    <mergeCell ref="A11:B11"/>
    <mergeCell ref="A12:G12"/>
    <mergeCell ref="A14:G14"/>
    <mergeCell ref="A484:B484"/>
    <mergeCell ref="A487:B487"/>
    <mergeCell ref="A488:B488"/>
    <mergeCell ref="A519:B519"/>
    <mergeCell ref="A522:B522"/>
    <mergeCell ref="A535:B535"/>
    <mergeCell ref="A610:B610"/>
    <mergeCell ref="H132:M132"/>
    <mergeCell ref="A3:G3"/>
    <mergeCell ref="A42:G42"/>
    <mergeCell ref="A46:G46"/>
    <mergeCell ref="A47:G47"/>
    <mergeCell ref="A36:G36"/>
    <mergeCell ref="A37:G37"/>
    <mergeCell ref="A79:B79"/>
    <mergeCell ref="A84:B84"/>
    <mergeCell ref="A97:G97"/>
    <mergeCell ref="A29:B29"/>
    <mergeCell ref="A19:G19"/>
    <mergeCell ref="A132:B132"/>
    <mergeCell ref="A23:G23"/>
    <mergeCell ref="A54:B54"/>
    <mergeCell ref="A63:B63"/>
    <mergeCell ref="A96:B96"/>
  </mergeCells>
  <pageMargins left="0.23622047244094491" right="0.23622047244094491" top="0.59055118110236227" bottom="0.59055118110236227" header="0.31496062992125984" footer="0.31496062992125984"/>
  <pageSetup paperSize="9" scale="60" fitToHeight="0" orientation="portrait" r:id="rId1"/>
  <headerFooter>
    <oddFooter>&amp;LLOT 1
&amp;A&amp;R&amp;P/&amp;N</oddFooter>
  </headerFooter>
  <rowBreaks count="4" manualBreakCount="4">
    <brk id="458" max="6" man="1"/>
    <brk id="513" max="6" man="1"/>
    <brk id="589" max="6" man="1"/>
    <brk id="609" max="6"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56"/>
  <sheetViews>
    <sheetView view="pageBreakPreview" zoomScale="90" zoomScaleNormal="90" zoomScaleSheetLayoutView="90" workbookViewId="0">
      <pane ySplit="11" topLeftCell="A638" activePane="bottomLeft" state="frozen"/>
      <selection pane="bottomLeft" activeCell="E641" sqref="E641"/>
    </sheetView>
  </sheetViews>
  <sheetFormatPr baseColWidth="10" defaultColWidth="11.42578125" defaultRowHeight="12.75" x14ac:dyDescent="0.25"/>
  <cols>
    <col min="1" max="1" width="10.42578125" style="1" customWidth="1"/>
    <col min="2" max="2" width="77.42578125" style="4" customWidth="1"/>
    <col min="3" max="3" width="10.140625" style="4" customWidth="1"/>
    <col min="4" max="4" width="17.5703125" style="34" customWidth="1"/>
    <col min="5" max="5" width="11" style="11" customWidth="1"/>
    <col min="6" max="6" width="12.42578125" style="34" customWidth="1"/>
    <col min="7" max="7" width="12.42578125" style="11" customWidth="1"/>
    <col min="8" max="16384" width="11.42578125" style="4"/>
  </cols>
  <sheetData>
    <row r="2" spans="1:7" ht="30" customHeight="1" x14ac:dyDescent="0.25">
      <c r="A2" s="407" t="str">
        <f>'BPU Travaux Rénovation SS4'!A2:G2</f>
        <v>ACCORD-CADRE DE TRAVAUX DE RENOVATION EN SS4 POUR LE CHUM</v>
      </c>
      <c r="B2" s="407"/>
      <c r="C2" s="407"/>
      <c r="D2" s="407"/>
      <c r="E2" s="407"/>
      <c r="F2" s="407"/>
      <c r="G2" s="407"/>
    </row>
    <row r="3" spans="1:7" ht="30" customHeight="1" x14ac:dyDescent="0.25">
      <c r="A3" s="407" t="str">
        <f>'BPU Travaux Rénovation SS4'!A3:G3</f>
        <v>LOT 1 : TRAVAUX DIVERS DE RENOVATION EN SS4</v>
      </c>
      <c r="B3" s="407"/>
      <c r="C3" s="407"/>
      <c r="D3" s="407"/>
      <c r="E3" s="407"/>
      <c r="F3" s="407"/>
      <c r="G3" s="407"/>
    </row>
    <row r="5" spans="1:7" ht="39.75" customHeight="1" x14ac:dyDescent="0.25">
      <c r="A5" s="413" t="s">
        <v>306</v>
      </c>
      <c r="B5" s="413"/>
      <c r="C5" s="413"/>
      <c r="D5" s="413"/>
      <c r="E5" s="413"/>
      <c r="F5" s="413"/>
      <c r="G5" s="413"/>
    </row>
    <row r="6" spans="1:7" ht="22.5" customHeight="1" x14ac:dyDescent="0.25">
      <c r="A6" s="513" t="s">
        <v>307</v>
      </c>
      <c r="B6" s="513"/>
      <c r="C6" s="513"/>
      <c r="D6" s="513"/>
      <c r="E6" s="513"/>
      <c r="F6" s="513"/>
      <c r="G6" s="513"/>
    </row>
    <row r="7" spans="1:7" ht="12.75" customHeight="1" thickBot="1" x14ac:dyDescent="0.3">
      <c r="A7" s="414"/>
      <c r="B7" s="415"/>
      <c r="C7" s="416"/>
      <c r="D7" s="416"/>
      <c r="E7" s="416"/>
      <c r="F7" s="416"/>
      <c r="G7" s="417"/>
    </row>
    <row r="8" spans="1:7" ht="67.5" customHeight="1" thickBot="1" x14ac:dyDescent="0.3">
      <c r="A8" s="80"/>
      <c r="B8" s="81"/>
      <c r="C8" s="408" t="s">
        <v>228</v>
      </c>
      <c r="D8" s="409"/>
      <c r="E8" s="410">
        <f>'BPU Travaux Rénovation SS4'!E7:G7</f>
        <v>0</v>
      </c>
      <c r="F8" s="511"/>
      <c r="G8" s="512"/>
    </row>
    <row r="9" spans="1:7" s="26" customFormat="1" ht="12.75" customHeight="1" x14ac:dyDescent="0.25">
      <c r="A9" s="24"/>
      <c r="B9" s="25"/>
      <c r="C9" s="27"/>
      <c r="D9" s="32"/>
      <c r="E9" s="118"/>
      <c r="F9" s="32"/>
      <c r="G9" s="28"/>
    </row>
    <row r="10" spans="1:7" ht="18.75" customHeight="1" thickBot="1" x14ac:dyDescent="0.3">
      <c r="A10" s="20"/>
      <c r="B10" s="82"/>
      <c r="C10" s="82"/>
      <c r="D10" s="516" t="s">
        <v>313</v>
      </c>
      <c r="E10" s="517"/>
      <c r="F10" s="517"/>
      <c r="G10" s="518"/>
    </row>
    <row r="11" spans="1:7" s="2" customFormat="1" ht="62.25" customHeight="1" thickBot="1" x14ac:dyDescent="0.3">
      <c r="A11" s="30" t="s">
        <v>234</v>
      </c>
      <c r="B11" s="31" t="s">
        <v>0</v>
      </c>
      <c r="C11" s="31" t="s">
        <v>1</v>
      </c>
      <c r="D11" s="343" t="s">
        <v>309</v>
      </c>
      <c r="E11" s="362" t="s">
        <v>308</v>
      </c>
      <c r="F11" s="514" t="s">
        <v>310</v>
      </c>
      <c r="G11" s="515"/>
    </row>
    <row r="12" spans="1:7" ht="28.5" customHeight="1" thickBot="1" x14ac:dyDescent="0.3">
      <c r="A12" s="503" t="str">
        <f>'BPU Travaux Rénovation SS4'!A11:B11</f>
        <v xml:space="preserve">1 -  ETUDES ET DOCUMENTS OBLIGATOIRES SS4 </v>
      </c>
      <c r="B12" s="504"/>
      <c r="C12" s="3"/>
      <c r="D12" s="342"/>
      <c r="E12" s="119"/>
      <c r="F12" s="505"/>
      <c r="G12" s="506"/>
    </row>
    <row r="13" spans="1:7" s="26" customFormat="1" ht="25.5" customHeight="1" x14ac:dyDescent="0.25">
      <c r="A13" s="210" t="str">
        <f>'BPU Travaux Rénovation SS4'!A13</f>
        <v>1.01</v>
      </c>
      <c r="B13" s="101" t="str">
        <f>'BPU Travaux Rénovation SS4'!B13</f>
        <v>Élaboration du MOA** avec processus validé</v>
      </c>
      <c r="C13" s="97" t="str">
        <f>'BPU Travaux Rénovation SS4'!C13</f>
        <v>FT</v>
      </c>
      <c r="D13" s="98">
        <f>'BPU Travaux Rénovation SS4'!D13</f>
        <v>0</v>
      </c>
      <c r="E13" s="117">
        <f>1+1+1+1+1</f>
        <v>5</v>
      </c>
      <c r="F13" s="477">
        <f>D13*E13</f>
        <v>0</v>
      </c>
      <c r="G13" s="478"/>
    </row>
    <row r="14" spans="1:7" s="26" customFormat="1" ht="60.75" customHeight="1" x14ac:dyDescent="0.25">
      <c r="A14" s="210" t="str">
        <f>'BPU Travaux Rénovation SS4'!A15</f>
        <v>1.02</v>
      </c>
      <c r="B14" s="101" t="str">
        <f>'BPU Travaux Rénovation SS4'!B15</f>
        <v>Demande de certificat d'acceptation provisoire des déchets (CAP) auprès de l'éliminateur et producteur des bordereaux de suivi de déchets contenant de l'amiante (BSDA) Article R.4412-113 du code du travail.</v>
      </c>
      <c r="C14" s="97" t="str">
        <f>'BPU Travaux Rénovation SS4'!C15</f>
        <v>FT</v>
      </c>
      <c r="D14" s="98">
        <f>'BPU Travaux Rénovation SS4'!D15</f>
        <v>0</v>
      </c>
      <c r="E14" s="117">
        <f>1+1+1+1+1</f>
        <v>5</v>
      </c>
      <c r="F14" s="477">
        <f>D14*E14</f>
        <v>0</v>
      </c>
      <c r="G14" s="478"/>
    </row>
    <row r="15" spans="1:7" s="26" customFormat="1" ht="50.25" customHeight="1" x14ac:dyDescent="0.25">
      <c r="A15" s="210" t="str">
        <f>'BPU Travaux Rénovation SS4'!A16</f>
        <v>1.03</v>
      </c>
      <c r="B15" s="101" t="str">
        <f>'BPU Travaux Rénovation SS4'!B16</f>
        <v>Etablissement du RFI (rapport final d'intervention) ou DOE (comprenant notice de fonctionnement, fiche technique ….)</v>
      </c>
      <c r="C15" s="97" t="str">
        <f>'BPU Travaux Rénovation SS4'!C16</f>
        <v>FT</v>
      </c>
      <c r="D15" s="98">
        <f>'BPU Travaux Rénovation SS4'!D16</f>
        <v>0</v>
      </c>
      <c r="E15" s="117">
        <f>1+1+1+1+1</f>
        <v>5</v>
      </c>
      <c r="F15" s="477">
        <f>D15*E15</f>
        <v>0</v>
      </c>
      <c r="G15" s="478"/>
    </row>
    <row r="16" spans="1:7" s="26" customFormat="1" ht="30" customHeight="1" thickBot="1" x14ac:dyDescent="0.3">
      <c r="A16" s="210" t="str">
        <f>'BPU Travaux Rénovation SS4'!A17</f>
        <v>1.04</v>
      </c>
      <c r="B16" s="101" t="str">
        <f>'BPU Travaux Rénovation SS4'!B17</f>
        <v>Préparatifs administratifs (y compris calendrier d'exécution, inspection commune, PPSPS, DICT, plan de retrait, études d'exécution,  etc...)
Ce prix rémunère la réalisation de l’ensemble des études préalables au chantier de travaux. Il comprend notamment : 
- les études d’exécution ;
- le planning général détaillé ;
- le plan d’installation générale ;
- les plans de circulations sur site avec gestion des accès et sorties ;
- les demandes d’arrêté de voirie auprès de la commune ;
- les formalités relatives à la gestion des déchets ;
- le PAQ ;
- les inspections communes ;
- le PPSPS ;
- les DICT ;
- le plan de retrait amiante (éventuels additifs compris) ;
- les acceptations préalables en décharge ;
- les cautionnements pour toute évacuation vers une filière implantée à l’étranger.</v>
      </c>
      <c r="C16" s="97" t="str">
        <f>'BPU Travaux Rénovation SS4'!C17</f>
        <v>FT</v>
      </c>
      <c r="D16" s="98">
        <f>'BPU Travaux Rénovation SS4'!D17</f>
        <v>0</v>
      </c>
      <c r="E16" s="117">
        <f>1+1+3</f>
        <v>5</v>
      </c>
      <c r="F16" s="477">
        <f t="shared" ref="F16" si="0">D16*E16</f>
        <v>0</v>
      </c>
      <c r="G16" s="478"/>
    </row>
    <row r="17" spans="1:7" ht="23.25" customHeight="1" thickBot="1" x14ac:dyDescent="0.3">
      <c r="A17" s="371" t="s">
        <v>246</v>
      </c>
      <c r="B17" s="372"/>
      <c r="C17" s="49"/>
      <c r="D17" s="341"/>
      <c r="E17" s="120"/>
      <c r="F17" s="507"/>
      <c r="G17" s="508"/>
    </row>
    <row r="18" spans="1:7" ht="34.5" customHeight="1" x14ac:dyDescent="0.25">
      <c r="A18" s="497" t="str">
        <f>'BPU Travaux Rénovation SS4'!A20:G20</f>
        <v>Echafaudage lourd à double rangée de poteaux tubulaires, planchers de travail en acier perforé avec trappes, garde-corps, jeux d'échelles et plinthes, filets de protection (charges admissibles 500 kg/m²) :</v>
      </c>
      <c r="B18" s="498"/>
      <c r="C18" s="498"/>
      <c r="D18" s="498"/>
      <c r="E18" s="498"/>
      <c r="F18" s="499"/>
      <c r="G18" s="500"/>
    </row>
    <row r="19" spans="1:7" s="26" customFormat="1" ht="18.75" customHeight="1" x14ac:dyDescent="0.25">
      <c r="A19" s="216" t="str">
        <f>'BPU Travaux Rénovation SS4'!A21</f>
        <v>2.01</v>
      </c>
      <c r="B19" s="99" t="str">
        <f>'BPU Travaux Rénovation SS4'!B21</f>
        <v>double transport, montage et démontage</v>
      </c>
      <c r="C19" s="97" t="str">
        <f>'BPU Travaux Rénovation SS4'!C21</f>
        <v>FT</v>
      </c>
      <c r="D19" s="98">
        <f>'BPU Travaux Rénovation SS4'!D21</f>
        <v>0</v>
      </c>
      <c r="E19" s="117">
        <f>1</f>
        <v>1</v>
      </c>
      <c r="F19" s="477">
        <f>D19*E19</f>
        <v>0</v>
      </c>
      <c r="G19" s="478"/>
    </row>
    <row r="20" spans="1:7" s="26" customFormat="1" ht="18.75" customHeight="1" x14ac:dyDescent="0.25">
      <c r="A20" s="216" t="str">
        <f>'BPU Travaux Rénovation SS4'!A22</f>
        <v>2.02</v>
      </c>
      <c r="B20" s="99" t="str">
        <f>'BPU Travaux Rénovation SS4'!B22</f>
        <v>location journalière</v>
      </c>
      <c r="C20" s="97" t="str">
        <f>'BPU Travaux Rénovation SS4'!C22</f>
        <v>J</v>
      </c>
      <c r="D20" s="98">
        <f>'BPU Travaux Rénovation SS4'!D22</f>
        <v>0</v>
      </c>
      <c r="E20" s="117">
        <v>1</v>
      </c>
      <c r="F20" s="477">
        <f>D20*E20</f>
        <v>0</v>
      </c>
      <c r="G20" s="478"/>
    </row>
    <row r="21" spans="1:7" ht="34.5" customHeight="1" x14ac:dyDescent="0.25">
      <c r="A21" s="400" t="s">
        <v>253</v>
      </c>
      <c r="B21" s="401"/>
      <c r="C21" s="401"/>
      <c r="D21" s="401"/>
      <c r="E21" s="401"/>
      <c r="F21" s="501"/>
      <c r="G21" s="502"/>
    </row>
    <row r="22" spans="1:7" s="26" customFormat="1" ht="18.75" customHeight="1" x14ac:dyDescent="0.25">
      <c r="A22" s="216" t="str">
        <f>'BPU Travaux Rénovation SS4'!A24</f>
        <v>2.03</v>
      </c>
      <c r="B22" s="99" t="str">
        <f>'BPU Travaux Rénovation SS4'!B24</f>
        <v>double transport, montage et démontage</v>
      </c>
      <c r="C22" s="97" t="str">
        <f>'BPU Travaux Rénovation SS4'!C24</f>
        <v>FT</v>
      </c>
      <c r="D22" s="98">
        <f>'BPU Travaux Rénovation SS4'!D24</f>
        <v>0</v>
      </c>
      <c r="E22" s="117">
        <f>1</f>
        <v>1</v>
      </c>
      <c r="F22" s="477">
        <f>D22*E22</f>
        <v>0</v>
      </c>
      <c r="G22" s="478"/>
    </row>
    <row r="23" spans="1:7" s="26" customFormat="1" ht="18.75" customHeight="1" x14ac:dyDescent="0.25">
      <c r="A23" s="216" t="str">
        <f>'BPU Travaux Rénovation SS4'!A25</f>
        <v>2.04</v>
      </c>
      <c r="B23" s="99" t="str">
        <f>'BPU Travaux Rénovation SS4'!B25</f>
        <v>location journalière</v>
      </c>
      <c r="C23" s="97" t="str">
        <f>'BPU Travaux Rénovation SS4'!C25</f>
        <v>J</v>
      </c>
      <c r="D23" s="98">
        <f>'BPU Travaux Rénovation SS4'!D25</f>
        <v>0</v>
      </c>
      <c r="E23" s="117">
        <v>1</v>
      </c>
      <c r="F23" s="477">
        <f t="shared" ref="F23:F26" si="1">D23*E23</f>
        <v>0</v>
      </c>
      <c r="G23" s="478"/>
    </row>
    <row r="24" spans="1:7" s="26" customFormat="1" ht="18.75" customHeight="1" x14ac:dyDescent="0.25">
      <c r="A24" s="216" t="str">
        <f>'BPU Travaux Rénovation SS4'!A26</f>
        <v>2.05</v>
      </c>
      <c r="B24" s="99" t="str">
        <f>'BPU Travaux Rénovation SS4'!B26</f>
        <v xml:space="preserve">Transport A/R </v>
      </c>
      <c r="C24" s="97" t="str">
        <f>'BPU Travaux Rénovation SS4'!C26</f>
        <v>FT</v>
      </c>
      <c r="D24" s="98">
        <f>'BPU Travaux Rénovation SS4'!D26</f>
        <v>0</v>
      </c>
      <c r="E24" s="117">
        <v>1</v>
      </c>
      <c r="F24" s="477">
        <f t="shared" si="1"/>
        <v>0</v>
      </c>
      <c r="G24" s="478"/>
    </row>
    <row r="25" spans="1:7" s="26" customFormat="1" ht="18.75" customHeight="1" x14ac:dyDescent="0.25">
      <c r="A25" s="216" t="str">
        <f>'BPU Travaux Rénovation SS4'!A27</f>
        <v>2.06</v>
      </c>
      <c r="B25" s="99" t="str">
        <f>'BPU Travaux Rénovation SS4'!B27</f>
        <v>Location nacelle, compris la protection et le nettoyage du panier en fin de travaux.</v>
      </c>
      <c r="C25" s="97" t="str">
        <f>'BPU Travaux Rénovation SS4'!C27</f>
        <v>J</v>
      </c>
      <c r="D25" s="98">
        <f>'BPU Travaux Rénovation SS4'!D27</f>
        <v>0</v>
      </c>
      <c r="E25" s="117">
        <v>1</v>
      </c>
      <c r="F25" s="477">
        <f t="shared" si="1"/>
        <v>0</v>
      </c>
      <c r="G25" s="478"/>
    </row>
    <row r="26" spans="1:7" s="26" customFormat="1" ht="18.75" customHeight="1" thickBot="1" x14ac:dyDescent="0.3">
      <c r="A26" s="216" t="str">
        <f>'BPU Travaux Rénovation SS4'!A28</f>
        <v>2.07</v>
      </c>
      <c r="B26" s="99" t="str">
        <f>'BPU Travaux Rénovation SS4'!B28</f>
        <v>Engin de manutention pour la réalisation de l'ouvrage</v>
      </c>
      <c r="C26" s="97" t="str">
        <f>'BPU Travaux Rénovation SS4'!C28</f>
        <v>J</v>
      </c>
      <c r="D26" s="98">
        <f>'BPU Travaux Rénovation SS4'!D28</f>
        <v>0</v>
      </c>
      <c r="E26" s="117">
        <v>1</v>
      </c>
      <c r="F26" s="477">
        <f t="shared" si="1"/>
        <v>0</v>
      </c>
      <c r="G26" s="478"/>
    </row>
    <row r="27" spans="1:7" ht="28.5" customHeight="1" thickBot="1" x14ac:dyDescent="0.3">
      <c r="A27" s="503" t="str">
        <f>'BPU Travaux Rénovation SS4'!A29:B29</f>
        <v>3 -  GESTION DES DECHETS</v>
      </c>
      <c r="B27" s="504"/>
      <c r="C27" s="3"/>
      <c r="D27" s="342"/>
      <c r="E27" s="119"/>
      <c r="F27" s="505"/>
      <c r="G27" s="506"/>
    </row>
    <row r="28" spans="1:7" s="26" customFormat="1" ht="26.25" customHeight="1" x14ac:dyDescent="0.25">
      <c r="A28" s="210" t="str">
        <f>'BPU Travaux Rénovation SS4'!A31</f>
        <v>3.01</v>
      </c>
      <c r="B28" s="101" t="str">
        <f>'BPU Travaux Rénovation SS4'!B31</f>
        <v>Déchets généres par le chantier (ISDND)</v>
      </c>
      <c r="C28" s="97" t="str">
        <f>'BPU Travaux Rénovation SS4'!C31</f>
        <v>kg</v>
      </c>
      <c r="D28" s="98">
        <f>'BPU Travaux Rénovation SS4'!D31</f>
        <v>0</v>
      </c>
      <c r="E28" s="117">
        <f>285+10+10+205+16</f>
        <v>526</v>
      </c>
      <c r="F28" s="477">
        <f>D28*E28</f>
        <v>0</v>
      </c>
      <c r="G28" s="478"/>
    </row>
    <row r="29" spans="1:7" s="26" customFormat="1" ht="26.25" customHeight="1" x14ac:dyDescent="0.25">
      <c r="A29" s="210" t="str">
        <f>'BPU Travaux Rénovation SS4'!A32</f>
        <v>3.02</v>
      </c>
      <c r="B29" s="101" t="str">
        <f>'BPU Travaux Rénovation SS4'!B32</f>
        <v>Déchets généres par le chantier  (ISDD)</v>
      </c>
      <c r="C29" s="97" t="str">
        <f>'BPU Travaux Rénovation SS4'!C32</f>
        <v>kg</v>
      </c>
      <c r="D29" s="98">
        <f>'BPU Travaux Rénovation SS4'!D32</f>
        <v>0</v>
      </c>
      <c r="E29" s="117">
        <v>5</v>
      </c>
      <c r="F29" s="477">
        <f>D29*E29</f>
        <v>0</v>
      </c>
      <c r="G29" s="478"/>
    </row>
    <row r="30" spans="1:7" s="26" customFormat="1" ht="26.25" customHeight="1" x14ac:dyDescent="0.25">
      <c r="A30" s="210" t="str">
        <f>'BPU Travaux Rénovation SS4'!A33</f>
        <v>3.03</v>
      </c>
      <c r="B30" s="101" t="str">
        <f>'BPU Travaux Rénovation SS4'!B33</f>
        <v xml:space="preserve">Evacuation battant de porte </v>
      </c>
      <c r="C30" s="97" t="str">
        <f>'BPU Travaux Rénovation SS4'!C33</f>
        <v>FT</v>
      </c>
      <c r="D30" s="98">
        <f>'BPU Travaux Rénovation SS4'!D33</f>
        <v>0</v>
      </c>
      <c r="E30" s="117">
        <f>25+2+1</f>
        <v>28</v>
      </c>
      <c r="F30" s="477">
        <f>D30*E30</f>
        <v>0</v>
      </c>
      <c r="G30" s="478"/>
    </row>
    <row r="31" spans="1:7" s="26" customFormat="1" ht="26.25" customHeight="1" thickBot="1" x14ac:dyDescent="0.3">
      <c r="A31" s="210" t="str">
        <f>'BPU Travaux Rénovation SS4'!A34</f>
        <v>3.04</v>
      </c>
      <c r="B31" s="101" t="str">
        <f>'BPU Travaux Rénovation SS4'!B34</f>
        <v>Evacuation de tous les éléments déposés</v>
      </c>
      <c r="C31" s="97" t="str">
        <f>'BPU Travaux Rénovation SS4'!C34</f>
        <v>kg</v>
      </c>
      <c r="D31" s="98">
        <f>'BPU Travaux Rénovation SS4'!D34</f>
        <v>0</v>
      </c>
      <c r="E31" s="117">
        <f>532+650+92+6+40+70</f>
        <v>1390</v>
      </c>
      <c r="F31" s="477">
        <f t="shared" ref="F31" si="2">D31*E31</f>
        <v>0</v>
      </c>
      <c r="G31" s="478"/>
    </row>
    <row r="32" spans="1:7" ht="23.25" customHeight="1" thickBot="1" x14ac:dyDescent="0.3">
      <c r="A32" s="371" t="str">
        <f>'BPU Travaux Rénovation SS4'!A35:B35</f>
        <v>4 - DIVERS</v>
      </c>
      <c r="B32" s="372"/>
      <c r="C32" s="49"/>
      <c r="D32" s="341"/>
      <c r="E32" s="120"/>
      <c r="F32" s="507"/>
      <c r="G32" s="508"/>
    </row>
    <row r="33" spans="1:7" ht="26.25" customHeight="1" x14ac:dyDescent="0.25">
      <c r="A33" s="497" t="str">
        <f>'BPU Travaux Rénovation SS4'!A36:G36</f>
        <v>4.1 -  PRESTATIONS PREPARATOIRES (cantonnement, base vie)</v>
      </c>
      <c r="B33" s="498"/>
      <c r="C33" s="498"/>
      <c r="D33" s="498"/>
      <c r="E33" s="498"/>
      <c r="F33" s="499"/>
      <c r="G33" s="500"/>
    </row>
    <row r="34" spans="1:7" ht="28.5" customHeight="1" x14ac:dyDescent="0.25">
      <c r="A34" s="475" t="str">
        <f>'BPU Travaux Rénovation SS4'!A37:G37</f>
        <v>Branchements (dès l'ouverture du chantier et jusqu'à l'achèvement des travaux)</v>
      </c>
      <c r="B34" s="476"/>
      <c r="C34" s="476"/>
      <c r="D34" s="476"/>
      <c r="E34" s="476"/>
      <c r="F34" s="509"/>
      <c r="G34" s="510"/>
    </row>
    <row r="35" spans="1:7" s="26" customFormat="1" ht="18.75" customHeight="1" x14ac:dyDescent="0.25">
      <c r="A35" s="216" t="str">
        <f>'BPU Travaux Rénovation SS4'!A38</f>
        <v>4.1.1</v>
      </c>
      <c r="B35" s="99" t="str">
        <f>'BPU Travaux Rénovation SS4'!B38</f>
        <v xml:space="preserve"> Branchement d'eaux usées</v>
      </c>
      <c r="C35" s="97" t="str">
        <f>'BPU Travaux Rénovation SS4'!C38</f>
        <v>FT</v>
      </c>
      <c r="D35" s="98">
        <f>'BPU Travaux Rénovation SS4'!D38</f>
        <v>0</v>
      </c>
      <c r="E35" s="117">
        <v>1</v>
      </c>
      <c r="F35" s="477">
        <f>D35*E35</f>
        <v>0</v>
      </c>
      <c r="G35" s="478"/>
    </row>
    <row r="36" spans="1:7" s="26" customFormat="1" ht="18.75" customHeight="1" x14ac:dyDescent="0.25">
      <c r="A36" s="216" t="str">
        <f>'BPU Travaux Rénovation SS4'!A39</f>
        <v>4.1.2</v>
      </c>
      <c r="B36" s="99" t="str">
        <f>'BPU Travaux Rénovation SS4'!B39</f>
        <v>Branchement d'eau potable</v>
      </c>
      <c r="C36" s="97" t="str">
        <f>'BPU Travaux Rénovation SS4'!C39</f>
        <v>FT</v>
      </c>
      <c r="D36" s="98">
        <f>'BPU Travaux Rénovation SS4'!D39</f>
        <v>0</v>
      </c>
      <c r="E36" s="117">
        <v>1</v>
      </c>
      <c r="F36" s="477">
        <f t="shared" ref="F36:F38" si="3">D36*E36</f>
        <v>0</v>
      </c>
      <c r="G36" s="478"/>
    </row>
    <row r="37" spans="1:7" s="26" customFormat="1" ht="18.75" customHeight="1" x14ac:dyDescent="0.25">
      <c r="A37" s="216" t="str">
        <f>'BPU Travaux Rénovation SS4'!A40</f>
        <v>4.1.3</v>
      </c>
      <c r="B37" s="99" t="str">
        <f>'BPU Travaux Rénovation SS4'!B40</f>
        <v>Branchements EDF</v>
      </c>
      <c r="C37" s="97" t="str">
        <f>'BPU Travaux Rénovation SS4'!C40</f>
        <v>FT</v>
      </c>
      <c r="D37" s="98">
        <f>'BPU Travaux Rénovation SS4'!D40</f>
        <v>0</v>
      </c>
      <c r="E37" s="117">
        <v>1</v>
      </c>
      <c r="F37" s="477">
        <f>D37*E37</f>
        <v>0</v>
      </c>
      <c r="G37" s="478"/>
    </row>
    <row r="38" spans="1:7" s="26" customFormat="1" ht="18.75" customHeight="1" thickBot="1" x14ac:dyDescent="0.3">
      <c r="A38" s="216" t="str">
        <f>'BPU Travaux Rénovation SS4'!A41</f>
        <v>4.1.4</v>
      </c>
      <c r="B38" s="99" t="str">
        <f>'BPU Travaux Rénovation SS4'!B41</f>
        <v>Branchement télécommunications</v>
      </c>
      <c r="C38" s="97" t="str">
        <f>'BPU Travaux Rénovation SS4'!C41</f>
        <v>FT</v>
      </c>
      <c r="D38" s="98">
        <f>'BPU Travaux Rénovation SS4'!D41</f>
        <v>0</v>
      </c>
      <c r="E38" s="117">
        <v>1</v>
      </c>
      <c r="F38" s="477">
        <f t="shared" si="3"/>
        <v>0</v>
      </c>
      <c r="G38" s="478"/>
    </row>
    <row r="39" spans="1:7" ht="26.25" customHeight="1" x14ac:dyDescent="0.25">
      <c r="A39" s="497" t="str">
        <f>'BPU Travaux Rénovation SS4'!A42:G42</f>
        <v>4.2 -  PRESTATIONS ANNEXES</v>
      </c>
      <c r="B39" s="498"/>
      <c r="C39" s="498"/>
      <c r="D39" s="498"/>
      <c r="E39" s="498"/>
      <c r="F39" s="499"/>
      <c r="G39" s="500"/>
    </row>
    <row r="40" spans="1:7" s="26" customFormat="1" ht="28.5" customHeight="1" x14ac:dyDescent="0.25">
      <c r="A40" s="216" t="str">
        <f>'BPU Travaux Rénovation SS4'!A43</f>
        <v>4.2.1</v>
      </c>
      <c r="B40" s="99" t="str">
        <f>'BPU Travaux Rénovation SS4'!B43</f>
        <v xml:space="preserve">Mise à jour de plan 
(avec rélevés sur site, exemples : distribution / N° de porte / Type de sol - faux plafond...) </v>
      </c>
      <c r="C40" s="97" t="str">
        <f>'BPU Travaux Rénovation SS4'!C43</f>
        <v>H</v>
      </c>
      <c r="D40" s="98">
        <f>'BPU Travaux Rénovation SS4'!D43</f>
        <v>0</v>
      </c>
      <c r="E40" s="117">
        <v>1</v>
      </c>
      <c r="F40" s="477">
        <f>D40*E40</f>
        <v>0</v>
      </c>
      <c r="G40" s="478"/>
    </row>
    <row r="41" spans="1:7" s="26" customFormat="1" ht="18.75" customHeight="1" x14ac:dyDescent="0.25">
      <c r="A41" s="216" t="str">
        <f>'BPU Travaux Rénovation SS4'!A44</f>
        <v>4.2.2</v>
      </c>
      <c r="B41" s="99" t="str">
        <f>'BPU Travaux Rénovation SS4'!B44</f>
        <v>Etude et prestation d'ingénierie</v>
      </c>
      <c r="C41" s="97" t="str">
        <f>'BPU Travaux Rénovation SS4'!C44</f>
        <v>H</v>
      </c>
      <c r="D41" s="98">
        <f>'BPU Travaux Rénovation SS4'!D44</f>
        <v>0</v>
      </c>
      <c r="E41" s="117">
        <v>1</v>
      </c>
      <c r="F41" s="477">
        <f t="shared" ref="F41" si="4">D41*E41</f>
        <v>0</v>
      </c>
      <c r="G41" s="478"/>
    </row>
    <row r="42" spans="1:7" s="26" customFormat="1" ht="18.75" customHeight="1" thickBot="1" x14ac:dyDescent="0.3">
      <c r="A42" s="216" t="str">
        <f>'BPU Travaux Rénovation SS4'!A45</f>
        <v>4.2.3</v>
      </c>
      <c r="B42" s="99" t="str">
        <f>'BPU Travaux Rénovation SS4'!B45</f>
        <v xml:space="preserve">Travaux en régie </v>
      </c>
      <c r="C42" s="97" t="str">
        <f>'BPU Travaux Rénovation SS4'!C45</f>
        <v>FT</v>
      </c>
      <c r="D42" s="98">
        <f>'BPU Travaux Rénovation SS4'!D45</f>
        <v>0</v>
      </c>
      <c r="E42" s="117">
        <v>1</v>
      </c>
      <c r="F42" s="477">
        <f>D42*E42</f>
        <v>0</v>
      </c>
      <c r="G42" s="478"/>
    </row>
    <row r="43" spans="1:7" ht="28.5" customHeight="1" thickBot="1" x14ac:dyDescent="0.3">
      <c r="A43" s="503" t="str">
        <f>'BPU Travaux Rénovation SS4'!A53:B53</f>
        <v>5 -  GROS-ŒUVRE / DEMOLITION</v>
      </c>
      <c r="B43" s="504"/>
      <c r="C43" s="3"/>
      <c r="D43" s="342"/>
      <c r="E43" s="119"/>
      <c r="F43" s="505"/>
      <c r="G43" s="506"/>
    </row>
    <row r="44" spans="1:7" ht="28.5" customHeight="1" thickBot="1" x14ac:dyDescent="0.3">
      <c r="A44" s="495" t="str">
        <f>'BPU Travaux Rénovation SS4'!A54:B54</f>
        <v>5.1 -   Installation de chantier et travaux annexes</v>
      </c>
      <c r="B44" s="496"/>
      <c r="C44" s="326"/>
      <c r="D44" s="144"/>
      <c r="E44" s="327"/>
      <c r="F44" s="144"/>
      <c r="G44" s="328"/>
    </row>
    <row r="45" spans="1:7" s="26" customFormat="1" ht="29.25" customHeight="1" x14ac:dyDescent="0.25">
      <c r="A45" s="216" t="str">
        <f>'BPU Travaux Rénovation SS4'!A55</f>
        <v>5.1.1</v>
      </c>
      <c r="B45" s="99" t="str">
        <f>'BPU Travaux Rénovation SS4'!B55</f>
        <v>Installation de chantier comprenant les mesures de confinement + Prèlévements en cours de travaux</v>
      </c>
      <c r="C45" s="97" t="str">
        <f>'BPU Travaux Rénovation SS4'!C55</f>
        <v>FT</v>
      </c>
      <c r="D45" s="98">
        <f>'BPU Travaux Rénovation SS4'!D55</f>
        <v>0</v>
      </c>
      <c r="E45" s="117">
        <f>1</f>
        <v>1</v>
      </c>
      <c r="F45" s="477">
        <f>D45*E45</f>
        <v>0</v>
      </c>
      <c r="G45" s="478"/>
    </row>
    <row r="46" spans="1:7" s="26" customFormat="1" ht="18.75" customHeight="1" x14ac:dyDescent="0.25">
      <c r="A46" s="216" t="str">
        <f>'BPU Travaux Rénovation SS4'!A56</f>
        <v>5.1.2</v>
      </c>
      <c r="B46" s="99" t="str">
        <f>'BPU Travaux Rénovation SS4'!B56</f>
        <v>CREATION OU MODIFICATION D’OUVERTURES</v>
      </c>
      <c r="C46" s="97" t="str">
        <f>'BPU Travaux Rénovation SS4'!C56</f>
        <v>m2</v>
      </c>
      <c r="D46" s="98">
        <f>'BPU Travaux Rénovation SS4'!D56</f>
        <v>0</v>
      </c>
      <c r="E46" s="117">
        <v>1</v>
      </c>
      <c r="F46" s="477">
        <f>D46*E46</f>
        <v>0</v>
      </c>
      <c r="G46" s="478"/>
    </row>
    <row r="47" spans="1:7" s="26" customFormat="1" ht="18.75" customHeight="1" x14ac:dyDescent="0.25">
      <c r="A47" s="216" t="str">
        <f>'BPU Travaux Rénovation SS4'!A57</f>
        <v>5.1.3</v>
      </c>
      <c r="B47" s="99" t="str">
        <f>'BPU Travaux Rénovation SS4'!B57</f>
        <v xml:space="preserve">CREATION DE PASSAGES POUR RESEAUX EN ELEVATION ET EN SOLS </v>
      </c>
      <c r="C47" s="97" t="str">
        <f>'BPU Travaux Rénovation SS4'!C57</f>
        <v>U</v>
      </c>
      <c r="D47" s="98">
        <f>'BPU Travaux Rénovation SS4'!D57</f>
        <v>0</v>
      </c>
      <c r="E47" s="117">
        <v>1</v>
      </c>
      <c r="F47" s="477">
        <f>D47*E47</f>
        <v>0</v>
      </c>
      <c r="G47" s="478"/>
    </row>
    <row r="48" spans="1:7" s="26" customFormat="1" ht="18.75" customHeight="1" x14ac:dyDescent="0.25">
      <c r="A48" s="216" t="str">
        <f>'BPU Travaux Rénovation SS4'!A58</f>
        <v>5.1.4</v>
      </c>
      <c r="B48" s="99" t="str">
        <f>'BPU Travaux Rénovation SS4'!B58</f>
        <v xml:space="preserve">REBOUCHAGE D’ANCIENNES RESERVATIONS DANS DALLE OU MUR  </v>
      </c>
      <c r="C48" s="97" t="str">
        <f>'BPU Travaux Rénovation SS4'!C58</f>
        <v>m2</v>
      </c>
      <c r="D48" s="98">
        <f>'BPU Travaux Rénovation SS4'!D58</f>
        <v>0</v>
      </c>
      <c r="E48" s="117">
        <v>1</v>
      </c>
      <c r="F48" s="477">
        <f t="shared" ref="F48:F49" si="5">D48*E48</f>
        <v>0</v>
      </c>
      <c r="G48" s="478"/>
    </row>
    <row r="49" spans="1:7" s="26" customFormat="1" ht="18.75" customHeight="1" x14ac:dyDescent="0.25">
      <c r="A49" s="216" t="str">
        <f>'BPU Travaux Rénovation SS4'!A59</f>
        <v>5.1.5</v>
      </c>
      <c r="B49" s="99" t="str">
        <f>'BPU Travaux Rénovation SS4'!B59</f>
        <v xml:space="preserve">REBOUCHAGE RESERVATIONS DANS DALLE OU MUR </v>
      </c>
      <c r="C49" s="97" t="str">
        <f>'BPU Travaux Rénovation SS4'!C59</f>
        <v>m2</v>
      </c>
      <c r="D49" s="98">
        <f>'BPU Travaux Rénovation SS4'!D59</f>
        <v>0</v>
      </c>
      <c r="E49" s="117">
        <v>1</v>
      </c>
      <c r="F49" s="477">
        <f t="shared" si="5"/>
        <v>0</v>
      </c>
      <c r="G49" s="478"/>
    </row>
    <row r="50" spans="1:7" s="26" customFormat="1" ht="18.75" customHeight="1" x14ac:dyDescent="0.25">
      <c r="A50" s="216" t="str">
        <f>'BPU Travaux Rénovation SS4'!A60</f>
        <v>5.1.6</v>
      </c>
      <c r="B50" s="99" t="str">
        <f>'BPU Travaux Rénovation SS4'!B60</f>
        <v>Fourreaux</v>
      </c>
      <c r="C50" s="97" t="str">
        <f>'BPU Travaux Rénovation SS4'!C60</f>
        <v>ml</v>
      </c>
      <c r="D50" s="98">
        <f>'BPU Travaux Rénovation SS4'!D60</f>
        <v>0</v>
      </c>
      <c r="E50" s="117">
        <v>1</v>
      </c>
      <c r="F50" s="477">
        <f t="shared" ref="F50:F52" si="6">D50*E50</f>
        <v>0</v>
      </c>
      <c r="G50" s="478"/>
    </row>
    <row r="51" spans="1:7" s="26" customFormat="1" ht="18.75" customHeight="1" x14ac:dyDescent="0.25">
      <c r="A51" s="216" t="str">
        <f>'BPU Travaux Rénovation SS4'!A61</f>
        <v>5.1.7</v>
      </c>
      <c r="B51" s="99" t="str">
        <f>'BPU Travaux Rénovation SS4'!B61</f>
        <v>REPRISE D’OUVRAGE BETON</v>
      </c>
      <c r="C51" s="97" t="str">
        <f>'BPU Travaux Rénovation SS4'!C61</f>
        <v>m3</v>
      </c>
      <c r="D51" s="98">
        <f>'BPU Travaux Rénovation SS4'!D61</f>
        <v>0</v>
      </c>
      <c r="E51" s="117">
        <v>1</v>
      </c>
      <c r="F51" s="477">
        <f t="shared" si="6"/>
        <v>0</v>
      </c>
      <c r="G51" s="478"/>
    </row>
    <row r="52" spans="1:7" s="26" customFormat="1" ht="18.75" customHeight="1" thickBot="1" x14ac:dyDescent="0.3">
      <c r="A52" s="216" t="str">
        <f>'BPU Travaux Rénovation SS4'!A62</f>
        <v>5.1.8</v>
      </c>
      <c r="B52" s="99" t="str">
        <f>'BPU Travaux Rénovation SS4'!B62</f>
        <v xml:space="preserve">SEUIL </v>
      </c>
      <c r="C52" s="97" t="str">
        <f>'BPU Travaux Rénovation SS4'!C62</f>
        <v>ml</v>
      </c>
      <c r="D52" s="98">
        <f>'BPU Travaux Rénovation SS4'!D62</f>
        <v>0</v>
      </c>
      <c r="E52" s="117">
        <v>1</v>
      </c>
      <c r="F52" s="477">
        <f t="shared" si="6"/>
        <v>0</v>
      </c>
      <c r="G52" s="478"/>
    </row>
    <row r="53" spans="1:7" ht="28.5" customHeight="1" thickBot="1" x14ac:dyDescent="0.3">
      <c r="A53" s="495" t="str">
        <f>'BPU Travaux Rénovation SS4'!A63:B63</f>
        <v>5.2 -  Dépose des MPSCA</v>
      </c>
      <c r="B53" s="496"/>
      <c r="C53" s="326"/>
      <c r="D53" s="144"/>
      <c r="E53" s="327"/>
      <c r="F53" s="144"/>
      <c r="G53" s="328"/>
    </row>
    <row r="54" spans="1:7" s="26" customFormat="1" ht="29.25" customHeight="1" x14ac:dyDescent="0.25">
      <c r="A54" s="216" t="str">
        <f>'BPU Travaux Rénovation SS4'!A64</f>
        <v>5.2.1</v>
      </c>
      <c r="B54" s="99" t="str">
        <f>'BPU Travaux Rénovation SS4'!B64</f>
        <v>§  Porte, porte coupe-feu</v>
      </c>
      <c r="C54" s="97" t="str">
        <f>'BPU Travaux Rénovation SS4'!C64</f>
        <v>U</v>
      </c>
      <c r="D54" s="98">
        <f>'BPU Travaux Rénovation SS4'!D64</f>
        <v>0</v>
      </c>
      <c r="E54" s="117">
        <f>25</f>
        <v>25</v>
      </c>
      <c r="F54" s="477">
        <f>D54*E54</f>
        <v>0</v>
      </c>
      <c r="G54" s="478"/>
    </row>
    <row r="55" spans="1:7" s="26" customFormat="1" ht="18.75" customHeight="1" x14ac:dyDescent="0.25">
      <c r="A55" s="216" t="str">
        <f>'BPU Travaux Rénovation SS4'!A65</f>
        <v>5.2.2</v>
      </c>
      <c r="B55" s="99" t="str">
        <f>'BPU Travaux Rénovation SS4'!B65</f>
        <v>§  Dalles, revêtement de sol</v>
      </c>
      <c r="C55" s="97" t="str">
        <f>'BPU Travaux Rénovation SS4'!C65</f>
        <v>m2</v>
      </c>
      <c r="D55" s="98">
        <f>'BPU Travaux Rénovation SS4'!D65</f>
        <v>0</v>
      </c>
      <c r="E55" s="117">
        <f>20</f>
        <v>20</v>
      </c>
      <c r="F55" s="477">
        <f t="shared" ref="F55:F61" si="7">D55*E55</f>
        <v>0</v>
      </c>
      <c r="G55" s="478"/>
    </row>
    <row r="56" spans="1:7" s="26" customFormat="1" ht="18.75" customHeight="1" x14ac:dyDescent="0.25">
      <c r="A56" s="216" t="str">
        <f>'BPU Travaux Rénovation SS4'!A66</f>
        <v>5.2.3</v>
      </c>
      <c r="B56" s="99" t="str">
        <f>'BPU Travaux Rénovation SS4'!B66</f>
        <v>§  Joint de dilation</v>
      </c>
      <c r="C56" s="97" t="str">
        <f>'BPU Travaux Rénovation SS4'!C66</f>
        <v>ml</v>
      </c>
      <c r="D56" s="98">
        <f>'BPU Travaux Rénovation SS4'!D66</f>
        <v>0</v>
      </c>
      <c r="E56" s="117">
        <v>1</v>
      </c>
      <c r="F56" s="477">
        <f t="shared" si="7"/>
        <v>0</v>
      </c>
      <c r="G56" s="478"/>
    </row>
    <row r="57" spans="1:7" s="26" customFormat="1" ht="18.75" customHeight="1" x14ac:dyDescent="0.25">
      <c r="A57" s="216" t="str">
        <f>'BPU Travaux Rénovation SS4'!A67</f>
        <v>5.2.4</v>
      </c>
      <c r="B57" s="99" t="str">
        <f>'BPU Travaux Rénovation SS4'!B67</f>
        <v>§  Calorifuge</v>
      </c>
      <c r="C57" s="97" t="str">
        <f>'BPU Travaux Rénovation SS4'!C67</f>
        <v>ml</v>
      </c>
      <c r="D57" s="98">
        <f>'BPU Travaux Rénovation SS4'!D67</f>
        <v>0</v>
      </c>
      <c r="E57" s="117">
        <v>1</v>
      </c>
      <c r="F57" s="477">
        <f t="shared" si="7"/>
        <v>0</v>
      </c>
      <c r="G57" s="478"/>
    </row>
    <row r="58" spans="1:7" s="26" customFormat="1" ht="18.75" customHeight="1" x14ac:dyDescent="0.25">
      <c r="A58" s="216" t="str">
        <f>'BPU Travaux Rénovation SS4'!A68</f>
        <v>5.2.5</v>
      </c>
      <c r="B58" s="99" t="str">
        <f>'BPU Travaux Rénovation SS4'!B68</f>
        <v>§  Clapet Coupe-Feu</v>
      </c>
      <c r="C58" s="97" t="str">
        <f>'BPU Travaux Rénovation SS4'!C68</f>
        <v>U</v>
      </c>
      <c r="D58" s="98">
        <f>'BPU Travaux Rénovation SS4'!D68</f>
        <v>0</v>
      </c>
      <c r="E58" s="117">
        <v>1</v>
      </c>
      <c r="F58" s="477">
        <f t="shared" si="7"/>
        <v>0</v>
      </c>
      <c r="G58" s="478"/>
    </row>
    <row r="59" spans="1:7" s="26" customFormat="1" ht="18.75" customHeight="1" x14ac:dyDescent="0.25">
      <c r="A59" s="216" t="str">
        <f>'BPU Travaux Rénovation SS4'!A69</f>
        <v>5.2.6</v>
      </c>
      <c r="B59" s="99" t="str">
        <f>'BPU Travaux Rénovation SS4'!B69</f>
        <v>§  Faux-plafond</v>
      </c>
      <c r="C59" s="97" t="str">
        <f>'BPU Travaux Rénovation SS4'!C69</f>
        <v>m2</v>
      </c>
      <c r="D59" s="98">
        <f>'BPU Travaux Rénovation SS4'!D69</f>
        <v>0</v>
      </c>
      <c r="E59" s="117">
        <f>124+130</f>
        <v>254</v>
      </c>
      <c r="F59" s="477">
        <f t="shared" si="7"/>
        <v>0</v>
      </c>
      <c r="G59" s="478"/>
    </row>
    <row r="60" spans="1:7" s="26" customFormat="1" ht="18.75" customHeight="1" x14ac:dyDescent="0.25">
      <c r="A60" s="216" t="str">
        <f>'BPU Travaux Rénovation SS4'!A70</f>
        <v>5.2.7</v>
      </c>
      <c r="B60" s="99" t="str">
        <f>'BPU Travaux Rénovation SS4'!B70</f>
        <v>§  Plaque amiante-ciment</v>
      </c>
      <c r="C60" s="97" t="str">
        <f>'BPU Travaux Rénovation SS4'!C70</f>
        <v>m2</v>
      </c>
      <c r="D60" s="98">
        <f>'BPU Travaux Rénovation SS4'!D70</f>
        <v>0</v>
      </c>
      <c r="E60" s="117">
        <v>1</v>
      </c>
      <c r="F60" s="477">
        <f t="shared" si="7"/>
        <v>0</v>
      </c>
      <c r="G60" s="478"/>
    </row>
    <row r="61" spans="1:7" s="26" customFormat="1" ht="18.75" customHeight="1" x14ac:dyDescent="0.25">
      <c r="A61" s="216" t="str">
        <f>'BPU Travaux Rénovation SS4'!A71</f>
        <v>5.2.8</v>
      </c>
      <c r="B61" s="99" t="str">
        <f>'BPU Travaux Rénovation SS4'!B71</f>
        <v>§  Bardage</v>
      </c>
      <c r="C61" s="97" t="str">
        <f>'BPU Travaux Rénovation SS4'!C71</f>
        <v>m2</v>
      </c>
      <c r="D61" s="98">
        <f>'BPU Travaux Rénovation SS4'!D71</f>
        <v>0</v>
      </c>
      <c r="E61" s="117">
        <f>30</f>
        <v>30</v>
      </c>
      <c r="F61" s="477">
        <f t="shared" si="7"/>
        <v>0</v>
      </c>
      <c r="G61" s="478"/>
    </row>
    <row r="62" spans="1:7" s="26" customFormat="1" ht="29.25" customHeight="1" x14ac:dyDescent="0.25">
      <c r="A62" s="216" t="str">
        <f>'BPU Travaux Rénovation SS4'!A72</f>
        <v>5.2.9</v>
      </c>
      <c r="B62" s="99" t="str">
        <f>'BPU Travaux Rénovation SS4'!B72</f>
        <v>§  Canalisation</v>
      </c>
      <c r="C62" s="97" t="str">
        <f>'BPU Travaux Rénovation SS4'!C72</f>
        <v>ml</v>
      </c>
      <c r="D62" s="98">
        <f>'BPU Travaux Rénovation SS4'!D72</f>
        <v>0</v>
      </c>
      <c r="E62" s="117">
        <v>1</v>
      </c>
      <c r="F62" s="477">
        <f>D62*E62</f>
        <v>0</v>
      </c>
      <c r="G62" s="478"/>
    </row>
    <row r="63" spans="1:7" s="26" customFormat="1" ht="18.75" customHeight="1" x14ac:dyDescent="0.25">
      <c r="A63" s="216" t="str">
        <f>'BPU Travaux Rénovation SS4'!A73</f>
        <v>5.2.10</v>
      </c>
      <c r="B63" s="99" t="str">
        <f>'BPU Travaux Rénovation SS4'!B73</f>
        <v>§  Calorifugeage</v>
      </c>
      <c r="C63" s="97" t="str">
        <f>'BPU Travaux Rénovation SS4'!C73</f>
        <v>ml</v>
      </c>
      <c r="D63" s="98">
        <f>'BPU Travaux Rénovation SS4'!D73</f>
        <v>0</v>
      </c>
      <c r="E63" s="117">
        <v>1</v>
      </c>
      <c r="F63" s="477">
        <f t="shared" ref="F63:F68" si="8">D63*E63</f>
        <v>0</v>
      </c>
      <c r="G63" s="478"/>
    </row>
    <row r="64" spans="1:7" s="26" customFormat="1" ht="18.75" customHeight="1" x14ac:dyDescent="0.25">
      <c r="A64" s="216" t="str">
        <f>'BPU Travaux Rénovation SS4'!A74</f>
        <v>5.2.11</v>
      </c>
      <c r="B64" s="99" t="str">
        <f>'BPU Travaux Rénovation SS4'!B74</f>
        <v>§  Ponçage et aspiration à la source d’enduit</v>
      </c>
      <c r="C64" s="97" t="str">
        <f>'BPU Travaux Rénovation SS4'!C74</f>
        <v>m2</v>
      </c>
      <c r="D64" s="98">
        <f>'BPU Travaux Rénovation SS4'!D74</f>
        <v>0</v>
      </c>
      <c r="E64" s="117">
        <v>1</v>
      </c>
      <c r="F64" s="477">
        <f t="shared" si="8"/>
        <v>0</v>
      </c>
      <c r="G64" s="478"/>
    </row>
    <row r="65" spans="1:7" s="26" customFormat="1" ht="18.75" customHeight="1" x14ac:dyDescent="0.25">
      <c r="A65" s="216" t="str">
        <f>'BPU Travaux Rénovation SS4'!A75</f>
        <v>5.2.12</v>
      </c>
      <c r="B65" s="99" t="str">
        <f>'BPU Travaux Rénovation SS4'!B75</f>
        <v>§  Plinthe en PVC</v>
      </c>
      <c r="C65" s="97" t="str">
        <f>'BPU Travaux Rénovation SS4'!C75</f>
        <v>ml</v>
      </c>
      <c r="D65" s="98">
        <f>'BPU Travaux Rénovation SS4'!D75</f>
        <v>0</v>
      </c>
      <c r="E65" s="117">
        <f>126+72</f>
        <v>198</v>
      </c>
      <c r="F65" s="477">
        <f t="shared" si="8"/>
        <v>0</v>
      </c>
      <c r="G65" s="478"/>
    </row>
    <row r="66" spans="1:7" s="26" customFormat="1" ht="18.75" customHeight="1" x14ac:dyDescent="0.25">
      <c r="A66" s="216" t="str">
        <f>'BPU Travaux Rénovation SS4'!A76</f>
        <v>5.2.13</v>
      </c>
      <c r="B66" s="99" t="str">
        <f>'BPU Travaux Rénovation SS4'!B76</f>
        <v>§  Plinthe en bois</v>
      </c>
      <c r="C66" s="97" t="str">
        <f>'BPU Travaux Rénovation SS4'!C76</f>
        <v>ml</v>
      </c>
      <c r="D66" s="98">
        <f>'BPU Travaux Rénovation SS4'!D76</f>
        <v>0</v>
      </c>
      <c r="E66" s="117">
        <v>1</v>
      </c>
      <c r="F66" s="477">
        <f t="shared" si="8"/>
        <v>0</v>
      </c>
      <c r="G66" s="478"/>
    </row>
    <row r="67" spans="1:7" s="26" customFormat="1" ht="18.75" customHeight="1" x14ac:dyDescent="0.25">
      <c r="A67" s="216" t="str">
        <f>'BPU Travaux Rénovation SS4'!A77</f>
        <v>5.2.14</v>
      </c>
      <c r="B67" s="99" t="str">
        <f>'BPU Travaux Rénovation SS4'!B77</f>
        <v>§  Conduit en fibro-ciment</v>
      </c>
      <c r="C67" s="97" t="str">
        <f>'BPU Travaux Rénovation SS4'!C77</f>
        <v>ml</v>
      </c>
      <c r="D67" s="98">
        <f>'BPU Travaux Rénovation SS4'!D77</f>
        <v>0</v>
      </c>
      <c r="E67" s="117">
        <v>1</v>
      </c>
      <c r="F67" s="477">
        <f t="shared" si="8"/>
        <v>0</v>
      </c>
      <c r="G67" s="478"/>
    </row>
    <row r="68" spans="1:7" s="26" customFormat="1" ht="18.75" customHeight="1" thickBot="1" x14ac:dyDescent="0.3">
      <c r="A68" s="216" t="str">
        <f>'BPU Travaux Rénovation SS4'!A78</f>
        <v>5.2.15</v>
      </c>
      <c r="B68" s="99" t="str">
        <f>'BPU Travaux Rénovation SS4'!B78</f>
        <v>§  Moquette</v>
      </c>
      <c r="C68" s="97" t="str">
        <f>'BPU Travaux Rénovation SS4'!C78</f>
        <v>m2</v>
      </c>
      <c r="D68" s="98">
        <f>'BPU Travaux Rénovation SS4'!D78</f>
        <v>0</v>
      </c>
      <c r="E68" s="117">
        <v>1</v>
      </c>
      <c r="F68" s="477">
        <f t="shared" si="8"/>
        <v>0</v>
      </c>
      <c r="G68" s="478"/>
    </row>
    <row r="69" spans="1:7" ht="25.5" customHeight="1" thickBot="1" x14ac:dyDescent="0.3">
      <c r="A69" s="495" t="str">
        <f>'BPU Travaux Rénovation SS4'!A79:B79</f>
        <v>5.3 -  REPRISE BETON</v>
      </c>
      <c r="B69" s="496"/>
      <c r="C69" s="326"/>
      <c r="D69" s="144"/>
      <c r="E69" s="327"/>
      <c r="F69" s="144"/>
      <c r="G69" s="328"/>
    </row>
    <row r="70" spans="1:7" s="26" customFormat="1" ht="25.5" customHeight="1" x14ac:dyDescent="0.25">
      <c r="A70" s="216" t="str">
        <f>'BPU Travaux Rénovation SS4'!A80</f>
        <v>5.3.1</v>
      </c>
      <c r="B70" s="99" t="str">
        <f>'BPU Travaux Rénovation SS4'!B80</f>
        <v xml:space="preserve">Reprise de béton - Réparation ou restructuration des bétons (éclats, épaufrures, traitement des aciers) </v>
      </c>
      <c r="C70" s="97" t="str">
        <f>'BPU Travaux Rénovation SS4'!C80</f>
        <v>m2</v>
      </c>
      <c r="D70" s="98">
        <f>'BPU Travaux Rénovation SS4'!D80</f>
        <v>0</v>
      </c>
      <c r="E70" s="117">
        <f>26+66</f>
        <v>92</v>
      </c>
      <c r="F70" s="477">
        <f>D70*E70</f>
        <v>0</v>
      </c>
      <c r="G70" s="478"/>
    </row>
    <row r="71" spans="1:7" s="26" customFormat="1" ht="25.5" customHeight="1" x14ac:dyDescent="0.25">
      <c r="A71" s="216" t="str">
        <f>'BPU Travaux Rénovation SS4'!A81</f>
        <v>5.3.2</v>
      </c>
      <c r="B71" s="99" t="str">
        <f>'BPU Travaux Rénovation SS4'!B81</f>
        <v xml:space="preserve">Réparation des décollements d’enduits </v>
      </c>
      <c r="C71" s="97" t="str">
        <f>'BPU Travaux Rénovation SS4'!C81</f>
        <v>m2</v>
      </c>
      <c r="D71" s="98">
        <f>'BPU Travaux Rénovation SS4'!D81</f>
        <v>0</v>
      </c>
      <c r="E71" s="117">
        <v>1</v>
      </c>
      <c r="F71" s="477">
        <f t="shared" ref="F71:F73" si="9">D71*E71</f>
        <v>0</v>
      </c>
      <c r="G71" s="478"/>
    </row>
    <row r="72" spans="1:7" s="26" customFormat="1" ht="25.5" customHeight="1" x14ac:dyDescent="0.25">
      <c r="A72" s="216" t="str">
        <f>'BPU Travaux Rénovation SS4'!A82</f>
        <v>5.3.3</v>
      </c>
      <c r="B72" s="99" t="str">
        <f>'BPU Travaux Rénovation SS4'!B82</f>
        <v xml:space="preserve">Réparation des fissures </v>
      </c>
      <c r="C72" s="97" t="str">
        <f>'BPU Travaux Rénovation SS4'!C82</f>
        <v>ml</v>
      </c>
      <c r="D72" s="98">
        <f>'BPU Travaux Rénovation SS4'!D82</f>
        <v>0</v>
      </c>
      <c r="E72" s="117">
        <v>1</v>
      </c>
      <c r="F72" s="477">
        <f t="shared" si="9"/>
        <v>0</v>
      </c>
      <c r="G72" s="478"/>
    </row>
    <row r="73" spans="1:7" s="26" customFormat="1" ht="25.5" customHeight="1" thickBot="1" x14ac:dyDescent="0.3">
      <c r="A73" s="216" t="str">
        <f>'BPU Travaux Rénovation SS4'!A83</f>
        <v>5.3.4</v>
      </c>
      <c r="B73" s="99" t="str">
        <f>'BPU Travaux Rénovation SS4'!B83</f>
        <v xml:space="preserve">Agrandissement passage </v>
      </c>
      <c r="C73" s="97" t="str">
        <f>'BPU Travaux Rénovation SS4'!C83</f>
        <v>m3</v>
      </c>
      <c r="D73" s="98">
        <f>'BPU Travaux Rénovation SS4'!D83</f>
        <v>0</v>
      </c>
      <c r="E73" s="117">
        <v>1</v>
      </c>
      <c r="F73" s="477">
        <f t="shared" si="9"/>
        <v>0</v>
      </c>
      <c r="G73" s="478"/>
    </row>
    <row r="74" spans="1:7" ht="28.5" customHeight="1" thickBot="1" x14ac:dyDescent="0.3">
      <c r="A74" s="495" t="str">
        <f>'BPU Travaux Rénovation SS4'!A84:B84</f>
        <v>5.4 -  Dépose courante sur une aile hospitalière</v>
      </c>
      <c r="B74" s="496"/>
      <c r="C74" s="326"/>
      <c r="D74" s="144"/>
      <c r="E74" s="327"/>
      <c r="F74" s="144"/>
      <c r="G74" s="328"/>
    </row>
    <row r="75" spans="1:7" s="26" customFormat="1" ht="29.25" customHeight="1" x14ac:dyDescent="0.25">
      <c r="A75" s="216" t="str">
        <f>'BPU Travaux Rénovation SS4'!A85</f>
        <v>5.4.1</v>
      </c>
      <c r="B75" s="99" t="str">
        <f>'BPU Travaux Rénovation SS4'!B85</f>
        <v>§  Bouche VMC</v>
      </c>
      <c r="C75" s="97" t="str">
        <f>'BPU Travaux Rénovation SS4'!C85</f>
        <v>U</v>
      </c>
      <c r="D75" s="98">
        <f>'BPU Travaux Rénovation SS4'!D85</f>
        <v>0</v>
      </c>
      <c r="E75" s="117">
        <v>1</v>
      </c>
      <c r="F75" s="477">
        <f>D75*E75</f>
        <v>0</v>
      </c>
      <c r="G75" s="478"/>
    </row>
    <row r="76" spans="1:7" s="26" customFormat="1" ht="18.75" customHeight="1" x14ac:dyDescent="0.25">
      <c r="A76" s="216" t="str">
        <f>'BPU Travaux Rénovation SS4'!A86</f>
        <v>5.4.2</v>
      </c>
      <c r="B76" s="99" t="str">
        <f>'BPU Travaux Rénovation SS4'!B86</f>
        <v>§  Barre d’appuis de 40cm</v>
      </c>
      <c r="C76" s="97" t="str">
        <f>'BPU Travaux Rénovation SS4'!C86</f>
        <v>U</v>
      </c>
      <c r="D76" s="98">
        <f>'BPU Travaux Rénovation SS4'!D86</f>
        <v>0</v>
      </c>
      <c r="E76" s="117">
        <f>39+4</f>
        <v>43</v>
      </c>
      <c r="F76" s="477">
        <f t="shared" ref="F76:F82" si="10">D76*E76</f>
        <v>0</v>
      </c>
      <c r="G76" s="478"/>
    </row>
    <row r="77" spans="1:7" s="26" customFormat="1" ht="18.75" customHeight="1" x14ac:dyDescent="0.25">
      <c r="A77" s="216" t="str">
        <f>'BPU Travaux Rénovation SS4'!A87</f>
        <v>5.4.3</v>
      </c>
      <c r="B77" s="99" t="str">
        <f>'BPU Travaux Rénovation SS4'!B87</f>
        <v xml:space="preserve">§  Cornières </v>
      </c>
      <c r="C77" s="97" t="str">
        <f>'BPU Travaux Rénovation SS4'!C87</f>
        <v>ml</v>
      </c>
      <c r="D77" s="98">
        <f>'BPU Travaux Rénovation SS4'!D87</f>
        <v>0</v>
      </c>
      <c r="E77" s="117">
        <f>68</f>
        <v>68</v>
      </c>
      <c r="F77" s="477">
        <f t="shared" si="10"/>
        <v>0</v>
      </c>
      <c r="G77" s="478"/>
    </row>
    <row r="78" spans="1:7" s="26" customFormat="1" ht="18.75" customHeight="1" x14ac:dyDescent="0.25">
      <c r="A78" s="216" t="str">
        <f>'BPU Travaux Rénovation SS4'!A88</f>
        <v>5.4.4</v>
      </c>
      <c r="B78" s="99" t="str">
        <f>'BPU Travaux Rénovation SS4'!B88</f>
        <v>§  Menuiserie alu avec vitres</v>
      </c>
      <c r="C78" s="97" t="str">
        <f>'BPU Travaux Rénovation SS4'!C88</f>
        <v>U</v>
      </c>
      <c r="D78" s="98">
        <f>'BPU Travaux Rénovation SS4'!D88</f>
        <v>0</v>
      </c>
      <c r="E78" s="117">
        <f>16</f>
        <v>16</v>
      </c>
      <c r="F78" s="477">
        <f t="shared" si="10"/>
        <v>0</v>
      </c>
      <c r="G78" s="478"/>
    </row>
    <row r="79" spans="1:7" s="26" customFormat="1" ht="18.75" customHeight="1" x14ac:dyDescent="0.25">
      <c r="A79" s="216" t="str">
        <f>'BPU Travaux Rénovation SS4'!A89</f>
        <v>5.4.5</v>
      </c>
      <c r="B79" s="99" t="str">
        <f>'BPU Travaux Rénovation SS4'!B89</f>
        <v>§  Châssis de Porte (73*2010) + battant de porte</v>
      </c>
      <c r="C79" s="97" t="str">
        <f>'BPU Travaux Rénovation SS4'!C89</f>
        <v>U</v>
      </c>
      <c r="D79" s="98">
        <f>'BPU Travaux Rénovation SS4'!D89</f>
        <v>0</v>
      </c>
      <c r="E79" s="117">
        <v>1</v>
      </c>
      <c r="F79" s="477">
        <f t="shared" si="10"/>
        <v>0</v>
      </c>
      <c r="G79" s="478"/>
    </row>
    <row r="80" spans="1:7" s="26" customFormat="1" ht="18.75" customHeight="1" x14ac:dyDescent="0.25">
      <c r="A80" s="216" t="str">
        <f>'BPU Travaux Rénovation SS4'!A90</f>
        <v>5.4.6</v>
      </c>
      <c r="B80" s="99" t="str">
        <f>'BPU Travaux Rénovation SS4'!B90</f>
        <v>§  Porte de gaine et paroi</v>
      </c>
      <c r="C80" s="97" t="str">
        <f>'BPU Travaux Rénovation SS4'!C90</f>
        <v>U</v>
      </c>
      <c r="D80" s="98">
        <f>'BPU Travaux Rénovation SS4'!D90</f>
        <v>0</v>
      </c>
      <c r="E80" s="117">
        <f>14</f>
        <v>14</v>
      </c>
      <c r="F80" s="477">
        <f t="shared" si="10"/>
        <v>0</v>
      </c>
      <c r="G80" s="478"/>
    </row>
    <row r="81" spans="1:7" s="26" customFormat="1" ht="18.75" customHeight="1" x14ac:dyDescent="0.25">
      <c r="A81" s="216" t="str">
        <f>'BPU Travaux Rénovation SS4'!A91</f>
        <v>5.4.7</v>
      </c>
      <c r="B81" s="99" t="str">
        <f>'BPU Travaux Rénovation SS4'!B91</f>
        <v>§  Tuyau en fonte du WC</v>
      </c>
      <c r="C81" s="97" t="str">
        <f>'BPU Travaux Rénovation SS4'!C91</f>
        <v>ml</v>
      </c>
      <c r="D81" s="98">
        <f>'BPU Travaux Rénovation SS4'!D91</f>
        <v>0</v>
      </c>
      <c r="E81" s="117">
        <v>1</v>
      </c>
      <c r="F81" s="477">
        <f t="shared" si="10"/>
        <v>0</v>
      </c>
      <c r="G81" s="478"/>
    </row>
    <row r="82" spans="1:7" s="26" customFormat="1" ht="18.75" customHeight="1" x14ac:dyDescent="0.25">
      <c r="A82" s="216" t="str">
        <f>'BPU Travaux Rénovation SS4'!A92</f>
        <v>5.4.8</v>
      </c>
      <c r="B82" s="99" t="str">
        <f>'BPU Travaux Rénovation SS4'!B92</f>
        <v>§  Miroir</v>
      </c>
      <c r="C82" s="97" t="str">
        <f>'BPU Travaux Rénovation SS4'!C92</f>
        <v>U</v>
      </c>
      <c r="D82" s="98">
        <f>'BPU Travaux Rénovation SS4'!D92</f>
        <v>0</v>
      </c>
      <c r="E82" s="117">
        <f>13+8+14</f>
        <v>35</v>
      </c>
      <c r="F82" s="477">
        <f t="shared" si="10"/>
        <v>0</v>
      </c>
      <c r="G82" s="478"/>
    </row>
    <row r="83" spans="1:7" s="26" customFormat="1" ht="29.25" customHeight="1" x14ac:dyDescent="0.25">
      <c r="A83" s="216" t="str">
        <f>'BPU Travaux Rénovation SS4'!A93</f>
        <v>5.4.9</v>
      </c>
      <c r="B83" s="99" t="str">
        <f>'BPU Travaux Rénovation SS4'!B93</f>
        <v>§  Prise rasoir</v>
      </c>
      <c r="C83" s="97" t="str">
        <f>'BPU Travaux Rénovation SS4'!C93</f>
        <v>U</v>
      </c>
      <c r="D83" s="98">
        <f>'BPU Travaux Rénovation SS4'!D93</f>
        <v>0</v>
      </c>
      <c r="E83" s="117">
        <f>13+22</f>
        <v>35</v>
      </c>
      <c r="F83" s="477">
        <f>D83*E83</f>
        <v>0</v>
      </c>
      <c r="G83" s="478"/>
    </row>
    <row r="84" spans="1:7" s="26" customFormat="1" ht="18.75" customHeight="1" x14ac:dyDescent="0.25">
      <c r="A84" s="216" t="str">
        <f>'BPU Travaux Rénovation SS4'!A94</f>
        <v>5.4.10</v>
      </c>
      <c r="B84" s="99" t="str">
        <f>'BPU Travaux Rénovation SS4'!B94</f>
        <v>§  Interrupteur</v>
      </c>
      <c r="C84" s="97" t="str">
        <f>'BPU Travaux Rénovation SS4'!C94</f>
        <v>U</v>
      </c>
      <c r="D84" s="98">
        <f>'BPU Travaux Rénovation SS4'!D94</f>
        <v>0</v>
      </c>
      <c r="E84" s="117">
        <f>14</f>
        <v>14</v>
      </c>
      <c r="F84" s="477">
        <f t="shared" ref="F84:F85" si="11">D84*E84</f>
        <v>0</v>
      </c>
      <c r="G84" s="478"/>
    </row>
    <row r="85" spans="1:7" s="26" customFormat="1" ht="18.75" customHeight="1" thickBot="1" x14ac:dyDescent="0.3">
      <c r="A85" s="216" t="str">
        <f>'BPU Travaux Rénovation SS4'!A95</f>
        <v>5.4.11</v>
      </c>
      <c r="B85" s="99" t="str">
        <f>'BPU Travaux Rénovation SS4'!B95</f>
        <v>§  Dépose pistolet lave bassin</v>
      </c>
      <c r="C85" s="97" t="str">
        <f>'BPU Travaux Rénovation SS4'!C95</f>
        <v>U</v>
      </c>
      <c r="D85" s="98">
        <f>'BPU Travaux Rénovation SS4'!D95</f>
        <v>0</v>
      </c>
      <c r="E85" s="117">
        <f>13+22+8</f>
        <v>43</v>
      </c>
      <c r="F85" s="477">
        <f t="shared" si="11"/>
        <v>0</v>
      </c>
      <c r="G85" s="478"/>
    </row>
    <row r="86" spans="1:7" ht="23.25" customHeight="1" x14ac:dyDescent="0.25">
      <c r="A86" s="519" t="str">
        <f>'BPU Travaux Rénovation SS4'!A96:B96</f>
        <v>5.5 -  Travaux de démolition ou de déconstruction</v>
      </c>
      <c r="B86" s="520"/>
      <c r="C86" s="329"/>
      <c r="D86" s="344"/>
      <c r="E86" s="330"/>
      <c r="F86" s="344"/>
      <c r="G86" s="345"/>
    </row>
    <row r="87" spans="1:7" s="26" customFormat="1" ht="30.75" customHeight="1" x14ac:dyDescent="0.25">
      <c r="A87" s="216" t="str">
        <f>'BPU Travaux Rénovation SS4'!A98</f>
        <v>5.5.1</v>
      </c>
      <c r="B87" s="99" t="str">
        <f>'BPU Travaux Rénovation SS4'!B98</f>
        <v xml:space="preserve">§  Maçonnerie servant de support pour la menuiserie de la gaine </v>
      </c>
      <c r="C87" s="97" t="str">
        <f>'BPU Travaux Rénovation SS4'!C98</f>
        <v>m2</v>
      </c>
      <c r="D87" s="98">
        <f>'BPU Travaux Rénovation SS4'!D98</f>
        <v>0</v>
      </c>
      <c r="E87" s="117">
        <v>1</v>
      </c>
      <c r="F87" s="477">
        <f>D87*E87</f>
        <v>0</v>
      </c>
      <c r="G87" s="478"/>
    </row>
    <row r="88" spans="1:7" s="26" customFormat="1" ht="30.75" customHeight="1" x14ac:dyDescent="0.25">
      <c r="A88" s="216" t="str">
        <f>'BPU Travaux Rénovation SS4'!A99</f>
        <v>5.5.2</v>
      </c>
      <c r="B88" s="99" t="str">
        <f>'BPU Travaux Rénovation SS4'!B99</f>
        <v>§   démontage du bac à douche***</v>
      </c>
      <c r="C88" s="97" t="str">
        <f>'BPU Travaux Rénovation SS4'!C99</f>
        <v>FT</v>
      </c>
      <c r="D88" s="98">
        <f>'BPU Travaux Rénovation SS4'!D99</f>
        <v>0</v>
      </c>
      <c r="E88" s="117">
        <v>1</v>
      </c>
      <c r="F88" s="477">
        <f t="shared" ref="F88:F89" si="12">D88*E88</f>
        <v>0</v>
      </c>
      <c r="G88" s="478"/>
    </row>
    <row r="89" spans="1:7" s="26" customFormat="1" ht="30.75" customHeight="1" x14ac:dyDescent="0.25">
      <c r="A89" s="216" t="str">
        <f>'BPU Travaux Rénovation SS4'!A100</f>
        <v>5.5.3</v>
      </c>
      <c r="B89" s="99" t="str">
        <f>'BPU Travaux Rénovation SS4'!B100</f>
        <v>§  démolition du socle du bac à douche + enlèvement bac à douche***</v>
      </c>
      <c r="C89" s="97" t="str">
        <f>'BPU Travaux Rénovation SS4'!C100</f>
        <v>FT</v>
      </c>
      <c r="D89" s="98">
        <f>'BPU Travaux Rénovation SS4'!D100</f>
        <v>0</v>
      </c>
      <c r="E89" s="117">
        <v>1</v>
      </c>
      <c r="F89" s="477">
        <f t="shared" si="12"/>
        <v>0</v>
      </c>
      <c r="G89" s="478"/>
    </row>
    <row r="90" spans="1:7" ht="21" customHeight="1" x14ac:dyDescent="0.25">
      <c r="A90" s="460" t="str">
        <f>'BPU Travaux Rénovation SS4'!A102:G102</f>
        <v xml:space="preserve">Démolition de murs maçonnés (briques ou parpaing) </v>
      </c>
      <c r="B90" s="461"/>
      <c r="C90" s="461"/>
      <c r="D90" s="461"/>
      <c r="E90" s="461"/>
      <c r="F90" s="461"/>
      <c r="G90" s="462"/>
    </row>
    <row r="91" spans="1:7" s="26" customFormat="1" ht="26.25" customHeight="1" x14ac:dyDescent="0.25">
      <c r="A91" s="216" t="str">
        <f>'BPU Travaux Rénovation SS4'!A103</f>
        <v>5.5.4</v>
      </c>
      <c r="B91" s="99" t="str">
        <f>'BPU Travaux Rénovation SS4'!B103</f>
        <v>Mur maçonné de 8 ou 11 cm d'épaisseur</v>
      </c>
      <c r="C91" s="97" t="str">
        <f>'BPU Travaux Rénovation SS4'!C103</f>
        <v>M²</v>
      </c>
      <c r="D91" s="98">
        <f>'BPU Travaux Rénovation SS4'!D103</f>
        <v>0</v>
      </c>
      <c r="E91" s="117">
        <v>1</v>
      </c>
      <c r="F91" s="477">
        <f>D91*E91</f>
        <v>0</v>
      </c>
      <c r="G91" s="478"/>
    </row>
    <row r="92" spans="1:7" s="26" customFormat="1" ht="26.25" customHeight="1" x14ac:dyDescent="0.25">
      <c r="A92" s="216" t="str">
        <f>'BPU Travaux Rénovation SS4'!A104</f>
        <v>5.5.5</v>
      </c>
      <c r="B92" s="99" t="str">
        <f>'BPU Travaux Rénovation SS4'!B104</f>
        <v>Mur  maçonné de 13 cm d'épaisseur</v>
      </c>
      <c r="C92" s="97" t="str">
        <f>'BPU Travaux Rénovation SS4'!C104</f>
        <v>M²</v>
      </c>
      <c r="D92" s="98">
        <f>'BPU Travaux Rénovation SS4'!D104</f>
        <v>0</v>
      </c>
      <c r="E92" s="117">
        <v>1</v>
      </c>
      <c r="F92" s="477">
        <f t="shared" ref="F92:F93" si="13">D92*E92</f>
        <v>0</v>
      </c>
      <c r="G92" s="478"/>
    </row>
    <row r="93" spans="1:7" s="26" customFormat="1" ht="26.25" customHeight="1" x14ac:dyDescent="0.25">
      <c r="A93" s="216" t="str">
        <f>'BPU Travaux Rénovation SS4'!A105</f>
        <v>5.5.6</v>
      </c>
      <c r="B93" s="99" t="str">
        <f>'BPU Travaux Rénovation SS4'!B105</f>
        <v xml:space="preserve">Mur  maçonné  de 18 cm d'épaisseur </v>
      </c>
      <c r="C93" s="97" t="str">
        <f>'BPU Travaux Rénovation SS4'!C105</f>
        <v>M²</v>
      </c>
      <c r="D93" s="98">
        <f>'BPU Travaux Rénovation SS4'!D105</f>
        <v>0</v>
      </c>
      <c r="E93" s="117">
        <v>1</v>
      </c>
      <c r="F93" s="477">
        <f t="shared" si="13"/>
        <v>0</v>
      </c>
      <c r="G93" s="478"/>
    </row>
    <row r="94" spans="1:7" ht="21" customHeight="1" x14ac:dyDescent="0.25">
      <c r="A94" s="460" t="str">
        <f>'BPU Travaux Rénovation SS4'!A106:G106</f>
        <v>Démolition d'ouvrage ou partie d'ouvrage en béton armé</v>
      </c>
      <c r="B94" s="461"/>
      <c r="C94" s="461"/>
      <c r="D94" s="461"/>
      <c r="E94" s="461"/>
      <c r="F94" s="461"/>
      <c r="G94" s="462"/>
    </row>
    <row r="95" spans="1:7" s="26" customFormat="1" ht="26.25" customHeight="1" x14ac:dyDescent="0.25">
      <c r="A95" s="216" t="str">
        <f>'BPU Travaux Rénovation SS4'!A107</f>
        <v>5.5.7</v>
      </c>
      <c r="B95" s="99" t="str">
        <f>'BPU Travaux Rénovation SS4'!B107</f>
        <v>Démolition de voile béton armé</v>
      </c>
      <c r="C95" s="97" t="str">
        <f>'BPU Travaux Rénovation SS4'!C107</f>
        <v>M3</v>
      </c>
      <c r="D95" s="98">
        <f>'BPU Travaux Rénovation SS4'!D107</f>
        <v>0</v>
      </c>
      <c r="E95" s="117">
        <v>1</v>
      </c>
      <c r="F95" s="477">
        <f>D95*E95</f>
        <v>0</v>
      </c>
      <c r="G95" s="478"/>
    </row>
    <row r="96" spans="1:7" s="26" customFormat="1" ht="26.25" customHeight="1" thickBot="1" x14ac:dyDescent="0.3">
      <c r="A96" s="216" t="str">
        <f>'BPU Travaux Rénovation SS4'!A108</f>
        <v>5.5.8</v>
      </c>
      <c r="B96" s="99" t="str">
        <f>'BPU Travaux Rénovation SS4'!B108</f>
        <v>Démolition de dalle pleine</v>
      </c>
      <c r="C96" s="97" t="str">
        <f>'BPU Travaux Rénovation SS4'!C108</f>
        <v>M3</v>
      </c>
      <c r="D96" s="98">
        <f>'BPU Travaux Rénovation SS4'!D108</f>
        <v>0</v>
      </c>
      <c r="E96" s="117">
        <v>1</v>
      </c>
      <c r="F96" s="477">
        <f t="shared" ref="F96" si="14">D96*E96</f>
        <v>0</v>
      </c>
      <c r="G96" s="478"/>
    </row>
    <row r="97" spans="1:7" ht="28.5" customHeight="1" thickBot="1" x14ac:dyDescent="0.3">
      <c r="A97" s="495" t="str">
        <f>'BPU Travaux Rénovation SS4'!A109:B109</f>
        <v>5.6 -  Divers</v>
      </c>
      <c r="B97" s="496"/>
      <c r="C97" s="326"/>
      <c r="D97" s="144"/>
      <c r="E97" s="327"/>
      <c r="F97" s="144"/>
      <c r="G97" s="328"/>
    </row>
    <row r="98" spans="1:7" s="26" customFormat="1" ht="29.25" customHeight="1" x14ac:dyDescent="0.25">
      <c r="A98" s="216" t="str">
        <f>'BPU Travaux Rénovation SS4'!A110</f>
        <v>5.6.1</v>
      </c>
      <c r="B98" s="99" t="str">
        <f>'BPU Travaux Rénovation SS4'!B110</f>
        <v>§  Reprise bas de châssis</v>
      </c>
      <c r="C98" s="97" t="str">
        <f>'BPU Travaux Rénovation SS4'!C110</f>
        <v>U</v>
      </c>
      <c r="D98" s="98">
        <f>'BPU Travaux Rénovation SS4'!D110</f>
        <v>0</v>
      </c>
      <c r="E98" s="117">
        <f>14</f>
        <v>14</v>
      </c>
      <c r="F98" s="477">
        <f>D98*E98</f>
        <v>0</v>
      </c>
      <c r="G98" s="478"/>
    </row>
    <row r="99" spans="1:7" s="26" customFormat="1" ht="18.75" customHeight="1" x14ac:dyDescent="0.25">
      <c r="A99" s="216" t="str">
        <f>'BPU Travaux Rénovation SS4'!A111</f>
        <v>5.6.2</v>
      </c>
      <c r="B99" s="99" t="str">
        <f>'BPU Travaux Rénovation SS4'!B111</f>
        <v>§  Rebouchage par pot  (appel malade, prise de rasoir,etc)</v>
      </c>
      <c r="C99" s="97" t="str">
        <f>'BPU Travaux Rénovation SS4'!C111</f>
        <v>U</v>
      </c>
      <c r="D99" s="98">
        <f>'BPU Travaux Rénovation SS4'!D111</f>
        <v>0</v>
      </c>
      <c r="E99" s="117">
        <f>13</f>
        <v>13</v>
      </c>
      <c r="F99" s="477">
        <f t="shared" ref="F99:F104" si="15">D99*E99</f>
        <v>0</v>
      </c>
      <c r="G99" s="478"/>
    </row>
    <row r="100" spans="1:7" s="26" customFormat="1" ht="18.75" customHeight="1" x14ac:dyDescent="0.25">
      <c r="A100" s="216" t="str">
        <f>'BPU Travaux Rénovation SS4'!A112</f>
        <v>5.6.3</v>
      </c>
      <c r="B100" s="99" t="str">
        <f>'BPU Travaux Rénovation SS4'!B112</f>
        <v>§  Carottage Ø 40 pour l’évacuation douche et lavabo</v>
      </c>
      <c r="C100" s="97" t="str">
        <f>'BPU Travaux Rénovation SS4'!C112</f>
        <v>U</v>
      </c>
      <c r="D100" s="98">
        <f>'BPU Travaux Rénovation SS4'!D112</f>
        <v>0</v>
      </c>
      <c r="E100" s="117">
        <v>1</v>
      </c>
      <c r="F100" s="477">
        <f t="shared" si="15"/>
        <v>0</v>
      </c>
      <c r="G100" s="478"/>
    </row>
    <row r="101" spans="1:7" s="26" customFormat="1" ht="18.75" customHeight="1" x14ac:dyDescent="0.25">
      <c r="A101" s="216" t="str">
        <f>'BPU Travaux Rénovation SS4'!A113</f>
        <v>5.6.4</v>
      </c>
      <c r="B101" s="99" t="str">
        <f>'BPU Travaux Rénovation SS4'!B113</f>
        <v>§  Perçage Ø 25 pour passage réseau EF/EC</v>
      </c>
      <c r="C101" s="97" t="str">
        <f>'BPU Travaux Rénovation SS4'!C113</f>
        <v>U</v>
      </c>
      <c r="D101" s="98">
        <f>'BPU Travaux Rénovation SS4'!D113</f>
        <v>0</v>
      </c>
      <c r="E101" s="117">
        <f>8</f>
        <v>8</v>
      </c>
      <c r="F101" s="477">
        <f t="shared" si="15"/>
        <v>0</v>
      </c>
      <c r="G101" s="478"/>
    </row>
    <row r="102" spans="1:7" s="26" customFormat="1" ht="18.75" customHeight="1" x14ac:dyDescent="0.25">
      <c r="A102" s="216" t="str">
        <f>'BPU Travaux Rénovation SS4'!A114</f>
        <v>5.6.5</v>
      </c>
      <c r="B102" s="99" t="str">
        <f>'BPU Travaux Rénovation SS4'!B114</f>
        <v xml:space="preserve">§  Ponçage sur 15 cm autour du châssis de porte 73*2040 sur les deux faces </v>
      </c>
      <c r="C102" s="97" t="str">
        <f>'BPU Travaux Rénovation SS4'!C114</f>
        <v>U</v>
      </c>
      <c r="D102" s="98">
        <f>'BPU Travaux Rénovation SS4'!D114</f>
        <v>0</v>
      </c>
      <c r="E102" s="117">
        <v>1</v>
      </c>
      <c r="F102" s="477">
        <f t="shared" si="15"/>
        <v>0</v>
      </c>
      <c r="G102" s="478"/>
    </row>
    <row r="103" spans="1:7" s="26" customFormat="1" ht="18.75" customHeight="1" x14ac:dyDescent="0.25">
      <c r="A103" s="216" t="str">
        <f>'BPU Travaux Rénovation SS4'!A115</f>
        <v>5.6.6</v>
      </c>
      <c r="B103" s="99" t="str">
        <f>'BPU Travaux Rénovation SS4'!B115</f>
        <v>§  Pose portes savon (fourni par maitre d'ouvrage)</v>
      </c>
      <c r="C103" s="97" t="str">
        <f>'BPU Travaux Rénovation SS4'!C115</f>
        <v>U</v>
      </c>
      <c r="D103" s="98">
        <f>'BPU Travaux Rénovation SS4'!D115</f>
        <v>0</v>
      </c>
      <c r="E103" s="117">
        <v>1</v>
      </c>
      <c r="F103" s="477">
        <f t="shared" si="15"/>
        <v>0</v>
      </c>
      <c r="G103" s="478"/>
    </row>
    <row r="104" spans="1:7" s="26" customFormat="1" ht="18.75" customHeight="1" thickBot="1" x14ac:dyDescent="0.3">
      <c r="A104" s="216" t="str">
        <f>'BPU Travaux Rénovation SS4'!A116</f>
        <v>5.6.7</v>
      </c>
      <c r="B104" s="99" t="str">
        <f>'BPU Travaux Rénovation SS4'!B116</f>
        <v>§  Pose porte papier hygiénique (fourni par maitre d'ouvrage)</v>
      </c>
      <c r="C104" s="97" t="str">
        <f>'BPU Travaux Rénovation SS4'!C116</f>
        <v>U</v>
      </c>
      <c r="D104" s="98">
        <f>'BPU Travaux Rénovation SS4'!D116</f>
        <v>0</v>
      </c>
      <c r="E104" s="117">
        <v>1</v>
      </c>
      <c r="F104" s="477">
        <f t="shared" si="15"/>
        <v>0</v>
      </c>
      <c r="G104" s="478"/>
    </row>
    <row r="105" spans="1:7" ht="28.5" customHeight="1" thickBot="1" x14ac:dyDescent="0.3">
      <c r="A105" s="495" t="str">
        <f>'BPU Travaux Rénovation SS4'!A117:B117</f>
        <v>5.7 -  Réalisation d'ouvrages en béton armé</v>
      </c>
      <c r="B105" s="496"/>
      <c r="C105" s="326"/>
      <c r="D105" s="144"/>
      <c r="E105" s="327"/>
      <c r="F105" s="144"/>
      <c r="G105" s="328"/>
    </row>
    <row r="106" spans="1:7" s="26" customFormat="1" ht="18.75" customHeight="1" x14ac:dyDescent="0.25">
      <c r="A106" s="216" t="str">
        <f>'BPU Travaux Rénovation SS4'!A119</f>
        <v>5.7.1</v>
      </c>
      <c r="B106" s="99" t="str">
        <f>'BPU Travaux Rénovation SS4'!B119</f>
        <v xml:space="preserve">Modification de linteaux </v>
      </c>
      <c r="C106" s="97" t="str">
        <f>'BPU Travaux Rénovation SS4'!C119</f>
        <v>ML</v>
      </c>
      <c r="D106" s="98">
        <f>'BPU Travaux Rénovation SS4'!D119</f>
        <v>0</v>
      </c>
      <c r="E106" s="117">
        <v>1</v>
      </c>
      <c r="F106" s="477">
        <f t="shared" ref="F106:F108" si="16">D106*E106</f>
        <v>0</v>
      </c>
      <c r="G106" s="478"/>
    </row>
    <row r="107" spans="1:7" s="26" customFormat="1" ht="18.75" customHeight="1" x14ac:dyDescent="0.25">
      <c r="A107" s="216" t="str">
        <f>'BPU Travaux Rénovation SS4'!A120</f>
        <v>5.7.2</v>
      </c>
      <c r="B107" s="99" t="str">
        <f>'BPU Travaux Rénovation SS4'!B120</f>
        <v>Réalisation de poteaux/poutres/chainages</v>
      </c>
      <c r="C107" s="97" t="str">
        <f>'BPU Travaux Rénovation SS4'!C120</f>
        <v>M3</v>
      </c>
      <c r="D107" s="98">
        <f>'BPU Travaux Rénovation SS4'!D120</f>
        <v>0</v>
      </c>
      <c r="E107" s="117">
        <v>1</v>
      </c>
      <c r="F107" s="477">
        <f t="shared" si="16"/>
        <v>0</v>
      </c>
      <c r="G107" s="478"/>
    </row>
    <row r="108" spans="1:7" s="26" customFormat="1" ht="18.75" customHeight="1" x14ac:dyDescent="0.25">
      <c r="A108" s="216" t="str">
        <f>'BPU Travaux Rénovation SS4'!A121</f>
        <v>5.7.3</v>
      </c>
      <c r="B108" s="99" t="str">
        <f>'BPU Travaux Rénovation SS4'!B121</f>
        <v xml:space="preserve">Béton armé pour seuils de menuiseries - appuis  et  encadrement de baies </v>
      </c>
      <c r="C108" s="97" t="str">
        <f>'BPU Travaux Rénovation SS4'!C121</f>
        <v>ML</v>
      </c>
      <c r="D108" s="98">
        <f>'BPU Travaux Rénovation SS4'!D121</f>
        <v>0</v>
      </c>
      <c r="E108" s="117">
        <v>1</v>
      </c>
      <c r="F108" s="477">
        <f t="shared" si="16"/>
        <v>0</v>
      </c>
      <c r="G108" s="478"/>
    </row>
    <row r="109" spans="1:7" s="26" customFormat="1" ht="18.75" customHeight="1" thickBot="1" x14ac:dyDescent="0.3">
      <c r="A109" s="216" t="str">
        <f>'BPU Travaux Rénovation SS4'!A122</f>
        <v>5.7.4</v>
      </c>
      <c r="B109" s="99" t="str">
        <f>'BPU Travaux Rénovation SS4'!B122</f>
        <v>Béton armé pour reprise de dalle</v>
      </c>
      <c r="C109" s="97" t="str">
        <f>'BPU Travaux Rénovation SS4'!C122</f>
        <v>M3</v>
      </c>
      <c r="D109" s="98">
        <f>'BPU Travaux Rénovation SS4'!D122</f>
        <v>0</v>
      </c>
      <c r="E109" s="117">
        <v>1</v>
      </c>
      <c r="F109" s="477">
        <f t="shared" ref="F109" si="17">D109*E109</f>
        <v>0</v>
      </c>
      <c r="G109" s="478"/>
    </row>
    <row r="110" spans="1:7" ht="28.5" customHeight="1" thickBot="1" x14ac:dyDescent="0.3">
      <c r="A110" s="495" t="str">
        <f>'BPU Travaux Rénovation SS4'!A123:B123</f>
        <v>5.8 -  Réalisation d'ouvrages maçonnés - Enduits</v>
      </c>
      <c r="B110" s="496"/>
      <c r="C110" s="326"/>
      <c r="D110" s="144"/>
      <c r="E110" s="327"/>
      <c r="F110" s="144"/>
      <c r="G110" s="328"/>
    </row>
    <row r="111" spans="1:7" s="26" customFormat="1" ht="18.75" customHeight="1" x14ac:dyDescent="0.25">
      <c r="A111" s="216" t="str">
        <f>'BPU Travaux Rénovation SS4'!A125</f>
        <v>5.8.1</v>
      </c>
      <c r="B111" s="99" t="str">
        <f>'BPU Travaux Rénovation SS4'!B125</f>
        <v>Réalisation de  mur maçonné  de 08 cm ou 11 cm d'épaisseur</v>
      </c>
      <c r="C111" s="97" t="str">
        <f>'BPU Travaux Rénovation SS4'!C125</f>
        <v>M²</v>
      </c>
      <c r="D111" s="98">
        <f>'BPU Travaux Rénovation SS4'!D125</f>
        <v>0</v>
      </c>
      <c r="E111" s="117">
        <v>1</v>
      </c>
      <c r="F111" s="477">
        <f t="shared" ref="F111:F114" si="18">D111*E111</f>
        <v>0</v>
      </c>
      <c r="G111" s="478"/>
    </row>
    <row r="112" spans="1:7" s="26" customFormat="1" ht="18.75" customHeight="1" x14ac:dyDescent="0.25">
      <c r="A112" s="216" t="str">
        <f>'BPU Travaux Rénovation SS4'!A126</f>
        <v>5.8.2</v>
      </c>
      <c r="B112" s="99" t="str">
        <f>'BPU Travaux Rénovation SS4'!B126</f>
        <v>Réalisation de  mur maçonné de 13 cm d'épaisseur</v>
      </c>
      <c r="C112" s="97" t="str">
        <f>'BPU Travaux Rénovation SS4'!C126</f>
        <v>M²</v>
      </c>
      <c r="D112" s="98">
        <f>'BPU Travaux Rénovation SS4'!D126</f>
        <v>0</v>
      </c>
      <c r="E112" s="117">
        <v>1</v>
      </c>
      <c r="F112" s="477">
        <f t="shared" si="18"/>
        <v>0</v>
      </c>
      <c r="G112" s="478"/>
    </row>
    <row r="113" spans="1:7" s="26" customFormat="1" ht="18.75" customHeight="1" x14ac:dyDescent="0.25">
      <c r="A113" s="216" t="str">
        <f>'BPU Travaux Rénovation SS4'!A127</f>
        <v>5.8.3</v>
      </c>
      <c r="B113" s="99" t="str">
        <f>'BPU Travaux Rénovation SS4'!B127</f>
        <v>Réalisation de mur maçonné  de 18 cm d'épaisseur</v>
      </c>
      <c r="C113" s="97" t="str">
        <f>'BPU Travaux Rénovation SS4'!C127</f>
        <v>M²</v>
      </c>
      <c r="D113" s="98">
        <f>'BPU Travaux Rénovation SS4'!D127</f>
        <v>0</v>
      </c>
      <c r="E113" s="117">
        <v>1</v>
      </c>
      <c r="F113" s="477">
        <f t="shared" si="18"/>
        <v>0</v>
      </c>
      <c r="G113" s="478"/>
    </row>
    <row r="114" spans="1:7" s="26" customFormat="1" ht="18.75" customHeight="1" x14ac:dyDescent="0.25">
      <c r="A114" s="216" t="str">
        <f>'BPU Travaux Rénovation SS4'!A128</f>
        <v>5.8.4</v>
      </c>
      <c r="B114" s="99" t="str">
        <f>'BPU Travaux Rénovation SS4'!B128</f>
        <v>Fermeture de baies</v>
      </c>
      <c r="C114" s="97" t="str">
        <f>'BPU Travaux Rénovation SS4'!C128</f>
        <v>M²</v>
      </c>
      <c r="D114" s="98">
        <f>'BPU Travaux Rénovation SS4'!D128</f>
        <v>0</v>
      </c>
      <c r="E114" s="117">
        <v>1</v>
      </c>
      <c r="F114" s="477">
        <f t="shared" si="18"/>
        <v>0</v>
      </c>
      <c r="G114" s="478"/>
    </row>
    <row r="115" spans="1:7" s="26" customFormat="1" ht="27" customHeight="1" x14ac:dyDescent="0.25">
      <c r="A115" s="216" t="str">
        <f>'BPU Travaux Rénovation SS4'!A129</f>
        <v>5.8.5</v>
      </c>
      <c r="B115" s="99" t="str">
        <f>'BPU Travaux Rénovation SS4'!B129</f>
        <v xml:space="preserve">Fourniture et pose d'un enduit au mortier de ciment dosé à 350 kg de CPJ/m3 pour une épaisseur moyenne de 1,5 cm - sans adjuvant </v>
      </c>
      <c r="C115" s="97" t="str">
        <f>'BPU Travaux Rénovation SS4'!C129</f>
        <v>M²</v>
      </c>
      <c r="D115" s="98">
        <f>'BPU Travaux Rénovation SS4'!D129</f>
        <v>0</v>
      </c>
      <c r="E115" s="117">
        <v>1</v>
      </c>
      <c r="F115" s="477">
        <f t="shared" ref="F115:F117" si="19">D115*E115</f>
        <v>0</v>
      </c>
      <c r="G115" s="478"/>
    </row>
    <row r="116" spans="1:7" s="26" customFormat="1" ht="27" customHeight="1" x14ac:dyDescent="0.25">
      <c r="A116" s="216" t="str">
        <f>'BPU Travaux Rénovation SS4'!A130</f>
        <v>5.8.6</v>
      </c>
      <c r="B116" s="99" t="str">
        <f>'BPU Travaux Rénovation SS4'!B130</f>
        <v xml:space="preserve">Fourniture et pose d'un enduit au mortier de ciment dosé à 350 kg de CPJ/m3 pour une épaisseur moyenne de 1,5 cm - avec adjuvant </v>
      </c>
      <c r="C116" s="97" t="str">
        <f>'BPU Travaux Rénovation SS4'!C130</f>
        <v>M²</v>
      </c>
      <c r="D116" s="98">
        <f>'BPU Travaux Rénovation SS4'!D130</f>
        <v>0</v>
      </c>
      <c r="E116" s="117">
        <v>1</v>
      </c>
      <c r="F116" s="477">
        <f t="shared" si="19"/>
        <v>0</v>
      </c>
      <c r="G116" s="478"/>
    </row>
    <row r="117" spans="1:7" s="26" customFormat="1" ht="18.75" customHeight="1" thickBot="1" x14ac:dyDescent="0.3">
      <c r="A117" s="216" t="str">
        <f>'BPU Travaux Rénovation SS4'!A131</f>
        <v>5.8.7</v>
      </c>
      <c r="B117" s="99" t="str">
        <f>'BPU Travaux Rénovation SS4'!B131</f>
        <v xml:space="preserve">Calfeutrements </v>
      </c>
      <c r="C117" s="97" t="str">
        <f>'BPU Travaux Rénovation SS4'!C131</f>
        <v>ML</v>
      </c>
      <c r="D117" s="98">
        <f>'BPU Travaux Rénovation SS4'!D131</f>
        <v>0</v>
      </c>
      <c r="E117" s="117">
        <v>1</v>
      </c>
      <c r="F117" s="477">
        <f t="shared" si="19"/>
        <v>0</v>
      </c>
      <c r="G117" s="478"/>
    </row>
    <row r="118" spans="1:7" ht="23.25" customHeight="1" thickBot="1" x14ac:dyDescent="0.3">
      <c r="A118" s="371" t="str">
        <f>'BPU Travaux Rénovation SS4'!A132:B132</f>
        <v>6 -  SERRURERIE-FERMETURE/MENUISERIES</v>
      </c>
      <c r="B118" s="372"/>
      <c r="C118" s="49"/>
      <c r="D118" s="341"/>
      <c r="E118" s="120"/>
      <c r="F118" s="507"/>
      <c r="G118" s="508"/>
    </row>
    <row r="119" spans="1:7" ht="26.25" customHeight="1" x14ac:dyDescent="0.25">
      <c r="A119" s="497" t="str">
        <f>'BPU Travaux Rénovation SS4'!A134:B134</f>
        <v>6.1 - Installation de chantier SERRURERIE - FERMETURE</v>
      </c>
      <c r="B119" s="498"/>
      <c r="C119" s="333"/>
      <c r="D119" s="335"/>
      <c r="E119" s="334"/>
      <c r="F119" s="331"/>
      <c r="G119" s="332"/>
    </row>
    <row r="120" spans="1:7" s="26" customFormat="1" ht="39.75" customHeight="1" thickBot="1" x14ac:dyDescent="0.3">
      <c r="A120" s="216" t="str">
        <f>'BPU Travaux Rénovation SS4'!A135</f>
        <v>6.1.1</v>
      </c>
      <c r="B120" s="99" t="str">
        <f>'BPU Travaux Rénovation SS4'!B135</f>
        <v>Installation de chantier comprenant les mesures de confinement + Prèlévements en cours de travaux</v>
      </c>
      <c r="C120" s="97" t="str">
        <f>'BPU Travaux Rénovation SS4'!C135</f>
        <v>FT</v>
      </c>
      <c r="D120" s="98">
        <f>'BPU Travaux Rénovation SS4'!D135</f>
        <v>0</v>
      </c>
      <c r="E120" s="117">
        <v>1</v>
      </c>
      <c r="F120" s="477">
        <f>D120*E120</f>
        <v>0</v>
      </c>
      <c r="G120" s="478"/>
    </row>
    <row r="121" spans="1:7" ht="26.25" customHeight="1" x14ac:dyDescent="0.25">
      <c r="A121" s="497" t="str">
        <f>'BPU Travaux Rénovation SS4'!A136:B136</f>
        <v>6.2 -  Fourniture et pose soignée : VOLET ROULANT</v>
      </c>
      <c r="B121" s="498"/>
      <c r="C121" s="333"/>
      <c r="D121" s="335"/>
      <c r="E121" s="334"/>
      <c r="F121" s="331"/>
      <c r="G121" s="332"/>
    </row>
    <row r="122" spans="1:7" s="26" customFormat="1" ht="18.75" customHeight="1" x14ac:dyDescent="0.25">
      <c r="A122" s="216" t="str">
        <f>'BPU Travaux Rénovation SS4'!A137</f>
        <v>6.2.1</v>
      </c>
      <c r="B122" s="99" t="str">
        <f>'BPU Travaux Rénovation SS4'!B137</f>
        <v>Sur repère menuiserie type 0E1 – Largeur : 1840 – Hauteur 2420</v>
      </c>
      <c r="C122" s="97" t="str">
        <f>'BPU Travaux Rénovation SS4'!C137</f>
        <v>U</v>
      </c>
      <c r="D122" s="98">
        <f>'BPU Travaux Rénovation SS4'!D137</f>
        <v>0</v>
      </c>
      <c r="E122" s="117">
        <v>1</v>
      </c>
      <c r="F122" s="477">
        <f t="shared" ref="F122:F125" si="20">D122*E122</f>
        <v>0</v>
      </c>
      <c r="G122" s="478"/>
    </row>
    <row r="123" spans="1:7" s="26" customFormat="1" ht="18.75" customHeight="1" x14ac:dyDescent="0.25">
      <c r="A123" s="216" t="str">
        <f>'BPU Travaux Rénovation SS4'!A138</f>
        <v>6.2.2</v>
      </c>
      <c r="B123" s="99" t="str">
        <f>'BPU Travaux Rénovation SS4'!B138</f>
        <v>Sur repère menuiserie type 0E3– Largeur : 950 – Hauteur 2420</v>
      </c>
      <c r="C123" s="97" t="str">
        <f>'BPU Travaux Rénovation SS4'!C138</f>
        <v>U</v>
      </c>
      <c r="D123" s="98">
        <f>'BPU Travaux Rénovation SS4'!D138</f>
        <v>0</v>
      </c>
      <c r="E123" s="117">
        <v>1</v>
      </c>
      <c r="F123" s="477">
        <f t="shared" si="20"/>
        <v>0</v>
      </c>
      <c r="G123" s="478"/>
    </row>
    <row r="124" spans="1:7" s="26" customFormat="1" ht="18.75" customHeight="1" x14ac:dyDescent="0.25">
      <c r="A124" s="216" t="str">
        <f>'BPU Travaux Rénovation SS4'!A139</f>
        <v>6.2.3</v>
      </c>
      <c r="B124" s="99" t="str">
        <f>'BPU Travaux Rénovation SS4'!B139</f>
        <v>Sur repère menuiserie type 0E4 – Largeur : 1840 – Hauteur 2420</v>
      </c>
      <c r="C124" s="97" t="str">
        <f>'BPU Travaux Rénovation SS4'!C139</f>
        <v>U</v>
      </c>
      <c r="D124" s="98">
        <f>'BPU Travaux Rénovation SS4'!D139</f>
        <v>0</v>
      </c>
      <c r="E124" s="117">
        <v>1</v>
      </c>
      <c r="F124" s="477">
        <f t="shared" si="20"/>
        <v>0</v>
      </c>
      <c r="G124" s="478"/>
    </row>
    <row r="125" spans="1:7" s="26" customFormat="1" ht="24" customHeight="1" x14ac:dyDescent="0.25">
      <c r="A125" s="216" t="str">
        <f>'BPU Travaux Rénovation SS4'!A140</f>
        <v>6.2.4</v>
      </c>
      <c r="B125" s="99" t="str">
        <f>'BPU Travaux Rénovation SS4'!B140</f>
        <v>Sur repère menuiserie type 0E7 – Largeur : 1840 – Hauteur 1400</v>
      </c>
      <c r="C125" s="97" t="str">
        <f>'BPU Travaux Rénovation SS4'!C140</f>
        <v>U</v>
      </c>
      <c r="D125" s="98">
        <f>'BPU Travaux Rénovation SS4'!D140</f>
        <v>0</v>
      </c>
      <c r="E125" s="117">
        <v>1</v>
      </c>
      <c r="F125" s="477">
        <f t="shared" si="20"/>
        <v>0</v>
      </c>
      <c r="G125" s="478"/>
    </row>
    <row r="126" spans="1:7" s="26" customFormat="1" ht="24" customHeight="1" thickBot="1" x14ac:dyDescent="0.3">
      <c r="A126" s="216" t="str">
        <f>'BPU Travaux Rénovation SS4'!A141</f>
        <v>6.2.5</v>
      </c>
      <c r="B126" s="99" t="str">
        <f>'BPU Travaux Rénovation SS4'!B141</f>
        <v>Sur repère menuiserie type 0E8 – Largeur : 2400 – Hauteur 1400</v>
      </c>
      <c r="C126" s="97" t="str">
        <f>'BPU Travaux Rénovation SS4'!C141</f>
        <v>U</v>
      </c>
      <c r="D126" s="98">
        <f>'BPU Travaux Rénovation SS4'!D141</f>
        <v>0</v>
      </c>
      <c r="E126" s="117">
        <v>1</v>
      </c>
      <c r="F126" s="477">
        <f t="shared" ref="F126" si="21">D126*E126</f>
        <v>0</v>
      </c>
      <c r="G126" s="478"/>
    </row>
    <row r="127" spans="1:7" ht="26.25" customHeight="1" x14ac:dyDescent="0.25">
      <c r="A127" s="497" t="str">
        <f>'BPU Travaux Rénovation SS4'!A142:B142</f>
        <v>6.3 -  Fourniture et pose soignée : STORES INTERIEURS</v>
      </c>
      <c r="B127" s="498"/>
      <c r="C127" s="333"/>
      <c r="D127" s="335"/>
      <c r="E127" s="334"/>
      <c r="F127" s="331"/>
      <c r="G127" s="332"/>
    </row>
    <row r="128" spans="1:7" s="26" customFormat="1" ht="18.75" customHeight="1" x14ac:dyDescent="0.25">
      <c r="A128" s="216" t="str">
        <f>'BPU Travaux Rénovation SS4'!A143</f>
        <v>6.3.1</v>
      </c>
      <c r="B128" s="99" t="str">
        <f>'BPU Travaux Rénovation SS4'!B143</f>
        <v>Sur repère menuiserie type 0E20 – Largeur : 3200 – Hauteur 1800</v>
      </c>
      <c r="C128" s="97" t="str">
        <f>'BPU Travaux Rénovation SS4'!C143</f>
        <v>U</v>
      </c>
      <c r="D128" s="98">
        <f>'BPU Travaux Rénovation SS4'!D143</f>
        <v>0</v>
      </c>
      <c r="E128" s="117">
        <v>1</v>
      </c>
      <c r="F128" s="477">
        <f t="shared" ref="F128:F129" si="22">D128*E128</f>
        <v>0</v>
      </c>
      <c r="G128" s="478"/>
    </row>
    <row r="129" spans="1:7" s="26" customFormat="1" ht="18.75" customHeight="1" thickBot="1" x14ac:dyDescent="0.3">
      <c r="A129" s="216" t="str">
        <f>'BPU Travaux Rénovation SS4'!A144</f>
        <v>6.3.2</v>
      </c>
      <c r="B129" s="99" t="str">
        <f>'BPU Travaux Rénovation SS4'!B144</f>
        <v>Sur repère menuiserie type 0E27 – Largeur : 110 – Hauteur 1300</v>
      </c>
      <c r="C129" s="97" t="str">
        <f>'BPU Travaux Rénovation SS4'!C144</f>
        <v>U</v>
      </c>
      <c r="D129" s="98">
        <f>'BPU Travaux Rénovation SS4'!D144</f>
        <v>0</v>
      </c>
      <c r="E129" s="117">
        <v>1</v>
      </c>
      <c r="F129" s="477">
        <f t="shared" si="22"/>
        <v>0</v>
      </c>
      <c r="G129" s="478"/>
    </row>
    <row r="130" spans="1:7" ht="26.25" customHeight="1" x14ac:dyDescent="0.25">
      <c r="A130" s="497" t="str">
        <f>'BPU Travaux Rénovation SS4'!A145:B145</f>
        <v>6.4 -  ORGANIGRAMME DES CLEFS</v>
      </c>
      <c r="B130" s="498"/>
      <c r="C130" s="333"/>
      <c r="D130" s="335"/>
      <c r="E130" s="334"/>
      <c r="F130" s="331"/>
      <c r="G130" s="332"/>
    </row>
    <row r="131" spans="1:7" s="26" customFormat="1" ht="18.75" customHeight="1" x14ac:dyDescent="0.25">
      <c r="A131" s="216" t="str">
        <f>'BPU Travaux Rénovation SS4'!A146</f>
        <v>6.4.1</v>
      </c>
      <c r="B131" s="99" t="str">
        <f>'BPU Travaux Rénovation SS4'!B146</f>
        <v>Fourniture de cylindres et quincailleries nécessaires au fonctionnement.</v>
      </c>
      <c r="C131" s="97" t="str">
        <f>'BPU Travaux Rénovation SS4'!C146</f>
        <v>U</v>
      </c>
      <c r="D131" s="98">
        <f>'BPU Travaux Rénovation SS4'!D146</f>
        <v>0</v>
      </c>
      <c r="E131" s="117">
        <v>1</v>
      </c>
      <c r="F131" s="477">
        <f t="shared" ref="F131:F132" si="23">D131*E131</f>
        <v>0</v>
      </c>
      <c r="G131" s="478"/>
    </row>
    <row r="132" spans="1:7" s="26" customFormat="1" ht="18.75" customHeight="1" thickBot="1" x14ac:dyDescent="0.3">
      <c r="A132" s="216" t="str">
        <f>'BPU Travaux Rénovation SS4'!A147</f>
        <v>6.4.2</v>
      </c>
      <c r="B132" s="99" t="str">
        <f>'BPU Travaux Rénovation SS4'!B147</f>
        <v xml:space="preserve"> Fourniture de l’organigramme, son élaboration conjointe et les visites sur site.</v>
      </c>
      <c r="C132" s="97" t="str">
        <f>'BPU Travaux Rénovation SS4'!C147</f>
        <v>FT</v>
      </c>
      <c r="D132" s="98">
        <f>'BPU Travaux Rénovation SS4'!D147</f>
        <v>0</v>
      </c>
      <c r="E132" s="117">
        <v>1</v>
      </c>
      <c r="F132" s="477">
        <f t="shared" si="23"/>
        <v>0</v>
      </c>
      <c r="G132" s="478"/>
    </row>
    <row r="133" spans="1:7" ht="26.25" customHeight="1" x14ac:dyDescent="0.25">
      <c r="A133" s="497" t="str">
        <f>'BPU Travaux Rénovation SS4'!A148:B148</f>
        <v>6.5 - Installation de chantier MENUISERIE</v>
      </c>
      <c r="B133" s="498"/>
      <c r="C133" s="333"/>
      <c r="D133" s="335"/>
      <c r="E133" s="334"/>
      <c r="F133" s="331"/>
      <c r="G133" s="332"/>
    </row>
    <row r="134" spans="1:7" s="26" customFormat="1" ht="27.75" customHeight="1" x14ac:dyDescent="0.25">
      <c r="A134" s="216" t="str">
        <f>'BPU Travaux Rénovation SS4'!A149</f>
        <v>6.5.1</v>
      </c>
      <c r="B134" s="99" t="str">
        <f>'BPU Travaux Rénovation SS4'!B149</f>
        <v>Installation de chantier comprenant les mesures de confinement + Prèlévements en cours de travaux</v>
      </c>
      <c r="C134" s="97" t="str">
        <f>'BPU Travaux Rénovation SS4'!C149</f>
        <v>FT</v>
      </c>
      <c r="D134" s="98">
        <f>'BPU Travaux Rénovation SS4'!D149</f>
        <v>0</v>
      </c>
      <c r="E134" s="117">
        <v>1</v>
      </c>
      <c r="F134" s="477">
        <f t="shared" ref="F134" si="24">D134*E134</f>
        <v>0</v>
      </c>
      <c r="G134" s="478"/>
    </row>
    <row r="135" spans="1:7" ht="26.25" customHeight="1" x14ac:dyDescent="0.25">
      <c r="A135" s="475" t="str">
        <f>'BPU Travaux Rénovation SS4'!A150:B150</f>
        <v>MENUISERIE INTERIEURE</v>
      </c>
      <c r="B135" s="476"/>
      <c r="C135" s="336"/>
      <c r="D135" s="337"/>
      <c r="E135" s="338"/>
      <c r="F135" s="339"/>
      <c r="G135" s="340"/>
    </row>
    <row r="136" spans="1:7" ht="26.25" customHeight="1" x14ac:dyDescent="0.25">
      <c r="A136" s="475" t="str">
        <f>'BPU Travaux Rénovation SS4'!A151:B151</f>
        <v>6.6 -  Travaux de pose soignée dans une aile hospitalière :</v>
      </c>
      <c r="B136" s="476"/>
      <c r="C136" s="336"/>
      <c r="D136" s="337"/>
      <c r="E136" s="338"/>
      <c r="F136" s="339"/>
      <c r="G136" s="340"/>
    </row>
    <row r="137" spans="1:7" s="26" customFormat="1" ht="18.75" customHeight="1" x14ac:dyDescent="0.25">
      <c r="A137" s="216" t="str">
        <f>'BPU Travaux Rénovation SS4'!A152</f>
        <v>6.6.1</v>
      </c>
      <c r="B137" s="99" t="str">
        <f>'BPU Travaux Rénovation SS4'!B152</f>
        <v>P311A</v>
      </c>
      <c r="C137" s="97" t="str">
        <f>'BPU Travaux Rénovation SS4'!C152</f>
        <v>U</v>
      </c>
      <c r="D137" s="98">
        <f>'BPU Travaux Rénovation SS4'!D152</f>
        <v>0</v>
      </c>
      <c r="E137" s="117">
        <f>1</f>
        <v>1</v>
      </c>
      <c r="F137" s="477">
        <f t="shared" ref="F137:F140" si="25">D137*E137</f>
        <v>0</v>
      </c>
      <c r="G137" s="478"/>
    </row>
    <row r="138" spans="1:7" s="26" customFormat="1" ht="18.75" customHeight="1" x14ac:dyDescent="0.25">
      <c r="A138" s="216" t="str">
        <f>'BPU Travaux Rénovation SS4'!A153</f>
        <v>6.6.2</v>
      </c>
      <c r="B138" s="99" t="str">
        <f>'BPU Travaux Rénovation SS4'!B153</f>
        <v>P312A</v>
      </c>
      <c r="C138" s="97" t="str">
        <f>'BPU Travaux Rénovation SS4'!C153</f>
        <v>U</v>
      </c>
      <c r="D138" s="98">
        <f>'BPU Travaux Rénovation SS4'!D153</f>
        <v>0</v>
      </c>
      <c r="E138" s="117">
        <v>1</v>
      </c>
      <c r="F138" s="477">
        <f t="shared" si="25"/>
        <v>0</v>
      </c>
      <c r="G138" s="478"/>
    </row>
    <row r="139" spans="1:7" s="26" customFormat="1" ht="24" customHeight="1" x14ac:dyDescent="0.25">
      <c r="A139" s="216" t="str">
        <f>'BPU Travaux Rénovation SS4'!A154</f>
        <v>6.6.3</v>
      </c>
      <c r="B139" s="99" t="str">
        <f>'BPU Travaux Rénovation SS4'!B154</f>
        <v>P170B</v>
      </c>
      <c r="C139" s="97" t="str">
        <f>'BPU Travaux Rénovation SS4'!C154</f>
        <v>U</v>
      </c>
      <c r="D139" s="98">
        <f>'BPU Travaux Rénovation SS4'!D154</f>
        <v>0</v>
      </c>
      <c r="E139" s="117">
        <f>14+2+1</f>
        <v>17</v>
      </c>
      <c r="F139" s="477">
        <f t="shared" si="25"/>
        <v>0</v>
      </c>
      <c r="G139" s="478"/>
    </row>
    <row r="140" spans="1:7" s="26" customFormat="1" ht="24" customHeight="1" x14ac:dyDescent="0.25">
      <c r="A140" s="216" t="str">
        <f>'BPU Travaux Rénovation SS4'!A155</f>
        <v>6.6.4</v>
      </c>
      <c r="B140" s="99" t="str">
        <f>'BPU Travaux Rénovation SS4'!B155</f>
        <v>P211A</v>
      </c>
      <c r="C140" s="97" t="str">
        <f>'BPU Travaux Rénovation SS4'!C155</f>
        <v>U</v>
      </c>
      <c r="D140" s="98">
        <f>'BPU Travaux Rénovation SS4'!D155</f>
        <v>0</v>
      </c>
      <c r="E140" s="117">
        <f>1</f>
        <v>1</v>
      </c>
      <c r="F140" s="477">
        <f t="shared" si="25"/>
        <v>0</v>
      </c>
      <c r="G140" s="478"/>
    </row>
    <row r="141" spans="1:7" s="26" customFormat="1" ht="18.75" customHeight="1" x14ac:dyDescent="0.25">
      <c r="A141" s="216" t="str">
        <f>'BPU Travaux Rénovation SS4'!A156</f>
        <v>6.6.5</v>
      </c>
      <c r="B141" s="99" t="str">
        <f>'BPU Travaux Rénovation SS4'!B156</f>
        <v>P311A</v>
      </c>
      <c r="C141" s="97" t="str">
        <f>'BPU Travaux Rénovation SS4'!C156</f>
        <v>U</v>
      </c>
      <c r="D141" s="98">
        <f>'BPU Travaux Rénovation SS4'!D156</f>
        <v>0</v>
      </c>
      <c r="E141" s="117">
        <f>12</f>
        <v>12</v>
      </c>
      <c r="F141" s="477">
        <f t="shared" ref="F141:F144" si="26">D141*E141</f>
        <v>0</v>
      </c>
      <c r="G141" s="478"/>
    </row>
    <row r="142" spans="1:7" s="26" customFormat="1" ht="18.75" customHeight="1" x14ac:dyDescent="0.25">
      <c r="A142" s="216" t="str">
        <f>'BPU Travaux Rénovation SS4'!A157</f>
        <v>6.6.6</v>
      </c>
      <c r="B142" s="99" t="str">
        <f>'BPU Travaux Rénovation SS4'!B157</f>
        <v>P270E</v>
      </c>
      <c r="C142" s="97" t="str">
        <f>'BPU Travaux Rénovation SS4'!C157</f>
        <v>U</v>
      </c>
      <c r="D142" s="98">
        <f>'BPU Travaux Rénovation SS4'!D157</f>
        <v>0</v>
      </c>
      <c r="E142" s="117">
        <v>1</v>
      </c>
      <c r="F142" s="477">
        <f t="shared" si="26"/>
        <v>0</v>
      </c>
      <c r="G142" s="478"/>
    </row>
    <row r="143" spans="1:7" s="26" customFormat="1" ht="24" customHeight="1" x14ac:dyDescent="0.25">
      <c r="A143" s="216" t="str">
        <f>'BPU Travaux Rénovation SS4'!A158</f>
        <v>6.6.7</v>
      </c>
      <c r="B143" s="99" t="str">
        <f>'BPU Travaux Rénovation SS4'!B158</f>
        <v>P240G</v>
      </c>
      <c r="C143" s="97" t="str">
        <f>'BPU Travaux Rénovation SS4'!C158</f>
        <v>U</v>
      </c>
      <c r="D143" s="98">
        <f>'BPU Travaux Rénovation SS4'!D158</f>
        <v>0</v>
      </c>
      <c r="E143" s="117">
        <v>1</v>
      </c>
      <c r="F143" s="477">
        <f t="shared" si="26"/>
        <v>0</v>
      </c>
      <c r="G143" s="478"/>
    </row>
    <row r="144" spans="1:7" s="26" customFormat="1" ht="24" customHeight="1" x14ac:dyDescent="0.25">
      <c r="A144" s="216" t="str">
        <f>'BPU Travaux Rénovation SS4'!A159</f>
        <v>6.6.8</v>
      </c>
      <c r="B144" s="99" t="str">
        <f>'BPU Travaux Rénovation SS4'!B159</f>
        <v>F51D</v>
      </c>
      <c r="C144" s="97" t="str">
        <f>'BPU Travaux Rénovation SS4'!C159</f>
        <v>U</v>
      </c>
      <c r="D144" s="98">
        <f>'BPU Travaux Rénovation SS4'!D159</f>
        <v>0</v>
      </c>
      <c r="E144" s="117">
        <v>1</v>
      </c>
      <c r="F144" s="477">
        <f t="shared" si="26"/>
        <v>0</v>
      </c>
      <c r="G144" s="478"/>
    </row>
    <row r="145" spans="1:7" s="26" customFormat="1" ht="24" customHeight="1" x14ac:dyDescent="0.25">
      <c r="A145" s="216" t="str">
        <f>'BPU Travaux Rénovation SS4'!A160</f>
        <v>6.6.9</v>
      </c>
      <c r="B145" s="99" t="str">
        <f>'BPU Travaux Rénovation SS4'!B160</f>
        <v>PF46J</v>
      </c>
      <c r="C145" s="97" t="str">
        <f>'BPU Travaux Rénovation SS4'!C160</f>
        <v>U</v>
      </c>
      <c r="D145" s="98">
        <f>'BPU Travaux Rénovation SS4'!D160</f>
        <v>0</v>
      </c>
      <c r="E145" s="117">
        <v>1</v>
      </c>
      <c r="F145" s="477">
        <f t="shared" ref="F145" si="27">D145*E145</f>
        <v>0</v>
      </c>
      <c r="G145" s="478"/>
    </row>
    <row r="146" spans="1:7" ht="26.25" customHeight="1" x14ac:dyDescent="0.25">
      <c r="A146" s="475" t="str">
        <f>'BPU Travaux Rénovation SS4'!A161:B161</f>
        <v xml:space="preserve">6.7 -  Travaux de dépose </v>
      </c>
      <c r="B146" s="476"/>
      <c r="C146" s="336"/>
      <c r="D146" s="337"/>
      <c r="E146" s="338"/>
      <c r="F146" s="339"/>
      <c r="G146" s="340"/>
    </row>
    <row r="147" spans="1:7" s="26" customFormat="1" ht="18.75" customHeight="1" x14ac:dyDescent="0.25">
      <c r="A147" s="216" t="str">
        <f>'BPU Travaux Rénovation SS4'!A162</f>
        <v>6.7.1</v>
      </c>
      <c r="B147" s="99" t="str">
        <f>'BPU Travaux Rénovation SS4'!B162</f>
        <v xml:space="preserve">Façades de gaines électriques </v>
      </c>
      <c r="C147" s="97" t="str">
        <f>'BPU Travaux Rénovation SS4'!C162</f>
        <v>U</v>
      </c>
      <c r="D147" s="98">
        <f>'BPU Travaux Rénovation SS4'!D162</f>
        <v>0</v>
      </c>
      <c r="E147" s="117">
        <v>1</v>
      </c>
      <c r="F147" s="477">
        <f t="shared" ref="F147:F155" si="28">D147*E147</f>
        <v>0</v>
      </c>
      <c r="G147" s="478"/>
    </row>
    <row r="148" spans="1:7" s="26" customFormat="1" ht="18.75" customHeight="1" x14ac:dyDescent="0.25">
      <c r="A148" s="216" t="str">
        <f>'BPU Travaux Rénovation SS4'!A163</f>
        <v>6.7.2</v>
      </c>
      <c r="B148" s="99" t="str">
        <f>'BPU Travaux Rénovation SS4'!B163</f>
        <v xml:space="preserve">Façade de gaines plomberie sur sanitaire des chambres </v>
      </c>
      <c r="C148" s="97" t="str">
        <f>'BPU Travaux Rénovation SS4'!C163</f>
        <v>U</v>
      </c>
      <c r="D148" s="98">
        <f>'BPU Travaux Rénovation SS4'!D163</f>
        <v>0</v>
      </c>
      <c r="E148" s="117">
        <f>14+8+14</f>
        <v>36</v>
      </c>
      <c r="F148" s="477">
        <f t="shared" si="28"/>
        <v>0</v>
      </c>
      <c r="G148" s="478"/>
    </row>
    <row r="149" spans="1:7" s="26" customFormat="1" ht="24" customHeight="1" x14ac:dyDescent="0.25">
      <c r="A149" s="216" t="str">
        <f>'BPU Travaux Rénovation SS4'!A164</f>
        <v>6.7.3</v>
      </c>
      <c r="B149" s="99" t="str">
        <f>'BPU Travaux Rénovation SS4'!B164</f>
        <v xml:space="preserve">Ensemble menuisé sur poste RIA ou colonne sèche </v>
      </c>
      <c r="C149" s="97" t="str">
        <f>'BPU Travaux Rénovation SS4'!C164</f>
        <v>U</v>
      </c>
      <c r="D149" s="98">
        <f>'BPU Travaux Rénovation SS4'!D164</f>
        <v>0</v>
      </c>
      <c r="E149" s="117">
        <v>1</v>
      </c>
      <c r="F149" s="477">
        <f t="shared" si="28"/>
        <v>0</v>
      </c>
      <c r="G149" s="478"/>
    </row>
    <row r="150" spans="1:7" s="26" customFormat="1" ht="24" customHeight="1" x14ac:dyDescent="0.25">
      <c r="A150" s="216" t="str">
        <f>'BPU Travaux Rénovation SS4'!A165</f>
        <v>6.7.4</v>
      </c>
      <c r="B150" s="99" t="str">
        <f>'BPU Travaux Rénovation SS4'!B165</f>
        <v xml:space="preserve">Façade de gaine sur gaine plomberie </v>
      </c>
      <c r="C150" s="97" t="str">
        <f>'BPU Travaux Rénovation SS4'!C165</f>
        <v>U</v>
      </c>
      <c r="D150" s="98">
        <f>'BPU Travaux Rénovation SS4'!D165</f>
        <v>0</v>
      </c>
      <c r="E150" s="117">
        <f>1</f>
        <v>1</v>
      </c>
      <c r="F150" s="477">
        <f t="shared" si="28"/>
        <v>0</v>
      </c>
      <c r="G150" s="478"/>
    </row>
    <row r="151" spans="1:7" s="26" customFormat="1" ht="18.75" customHeight="1" x14ac:dyDescent="0.25">
      <c r="A151" s="216" t="str">
        <f>'BPU Travaux Rénovation SS4'!A166</f>
        <v>6.7.5</v>
      </c>
      <c r="B151" s="99" t="str">
        <f>'BPU Travaux Rénovation SS4'!B166</f>
        <v xml:space="preserve">Habillage canalisation </v>
      </c>
      <c r="C151" s="97" t="str">
        <f>'BPU Travaux Rénovation SS4'!C166</f>
        <v>U</v>
      </c>
      <c r="D151" s="98">
        <f>'BPU Travaux Rénovation SS4'!D166</f>
        <v>0</v>
      </c>
      <c r="E151" s="117">
        <v>1</v>
      </c>
      <c r="F151" s="477">
        <f t="shared" si="28"/>
        <v>0</v>
      </c>
      <c r="G151" s="478"/>
    </row>
    <row r="152" spans="1:7" s="26" customFormat="1" ht="18.75" customHeight="1" x14ac:dyDescent="0.25">
      <c r="A152" s="216" t="str">
        <f>'BPU Travaux Rénovation SS4'!A167</f>
        <v>6.7.6</v>
      </c>
      <c r="B152" s="99" t="str">
        <f>'BPU Travaux Rénovation SS4'!B167</f>
        <v>Façade de gaine sur gaine plomberie</v>
      </c>
      <c r="C152" s="97" t="str">
        <f>'BPU Travaux Rénovation SS4'!C167</f>
        <v>U</v>
      </c>
      <c r="D152" s="98">
        <f>'BPU Travaux Rénovation SS4'!D167</f>
        <v>0</v>
      </c>
      <c r="E152" s="117">
        <v>1</v>
      </c>
      <c r="F152" s="477">
        <f t="shared" si="28"/>
        <v>0</v>
      </c>
      <c r="G152" s="478"/>
    </row>
    <row r="153" spans="1:7" s="26" customFormat="1" ht="24" customHeight="1" x14ac:dyDescent="0.25">
      <c r="A153" s="216" t="str">
        <f>'BPU Travaux Rénovation SS4'!A168</f>
        <v>6.7.7</v>
      </c>
      <c r="B153" s="99" t="str">
        <f>'BPU Travaux Rénovation SS4'!B168</f>
        <v>Lisse de protection dans circulations</v>
      </c>
      <c r="C153" s="97" t="str">
        <f>'BPU Travaux Rénovation SS4'!C168</f>
        <v>U</v>
      </c>
      <c r="D153" s="98">
        <f>'BPU Travaux Rénovation SS4'!D168</f>
        <v>0</v>
      </c>
      <c r="E153" s="117">
        <f>20</f>
        <v>20</v>
      </c>
      <c r="F153" s="477">
        <f t="shared" si="28"/>
        <v>0</v>
      </c>
      <c r="G153" s="478"/>
    </row>
    <row r="154" spans="1:7" s="26" customFormat="1" ht="24" customHeight="1" x14ac:dyDescent="0.25">
      <c r="A154" s="216" t="str">
        <f>'BPU Travaux Rénovation SS4'!A169</f>
        <v>6.7.8</v>
      </c>
      <c r="B154" s="99" t="str">
        <f>'BPU Travaux Rénovation SS4'!B169</f>
        <v xml:space="preserve">Châssis fixes vitres </v>
      </c>
      <c r="C154" s="97" t="str">
        <f>'BPU Travaux Rénovation SS4'!C169</f>
        <v>U</v>
      </c>
      <c r="D154" s="98">
        <f>'BPU Travaux Rénovation SS4'!D169</f>
        <v>0</v>
      </c>
      <c r="E154" s="117">
        <v>1</v>
      </c>
      <c r="F154" s="477">
        <f t="shared" si="28"/>
        <v>0</v>
      </c>
      <c r="G154" s="478"/>
    </row>
    <row r="155" spans="1:7" s="26" customFormat="1" ht="24" customHeight="1" x14ac:dyDescent="0.25">
      <c r="A155" s="216" t="str">
        <f>'BPU Travaux Rénovation SS4'!A170</f>
        <v>6.7.9</v>
      </c>
      <c r="B155" s="99" t="str">
        <f>'BPU Travaux Rénovation SS4'!B170</f>
        <v>Châssis fixes avec allège menuisée</v>
      </c>
      <c r="C155" s="97" t="str">
        <f>'BPU Travaux Rénovation SS4'!C170</f>
        <v>U</v>
      </c>
      <c r="D155" s="98">
        <f>'BPU Travaux Rénovation SS4'!D170</f>
        <v>0</v>
      </c>
      <c r="E155" s="117">
        <v>1</v>
      </c>
      <c r="F155" s="477">
        <f t="shared" si="28"/>
        <v>0</v>
      </c>
      <c r="G155" s="478"/>
    </row>
    <row r="156" spans="1:7" s="26" customFormat="1" ht="18.75" customHeight="1" x14ac:dyDescent="0.25">
      <c r="A156" s="216" t="str">
        <f>'BPU Travaux Rénovation SS4'!A171</f>
        <v>6.7.10</v>
      </c>
      <c r="B156" s="99" t="str">
        <f>'BPU Travaux Rénovation SS4'!B171</f>
        <v xml:space="preserve">Châssis d'imposte lames jalousie verre </v>
      </c>
      <c r="C156" s="97" t="str">
        <f>'BPU Travaux Rénovation SS4'!C171</f>
        <v>U</v>
      </c>
      <c r="D156" s="98">
        <f>'BPU Travaux Rénovation SS4'!D171</f>
        <v>0</v>
      </c>
      <c r="E156" s="117">
        <v>1</v>
      </c>
      <c r="F156" s="477">
        <f t="shared" ref="F156:F173" si="29">D156*E156</f>
        <v>0</v>
      </c>
      <c r="G156" s="478"/>
    </row>
    <row r="157" spans="1:7" s="26" customFormat="1" ht="18.75" customHeight="1" x14ac:dyDescent="0.25">
      <c r="A157" s="216" t="str">
        <f>'BPU Travaux Rénovation SS4'!A172</f>
        <v>6.7.11</v>
      </c>
      <c r="B157" s="99" t="str">
        <f>'BPU Travaux Rénovation SS4'!B172</f>
        <v>Guichet à guillotine avec tablette –</v>
      </c>
      <c r="C157" s="97" t="str">
        <f>'BPU Travaux Rénovation SS4'!C172</f>
        <v>U</v>
      </c>
      <c r="D157" s="98">
        <f>'BPU Travaux Rénovation SS4'!D172</f>
        <v>0</v>
      </c>
      <c r="E157" s="117">
        <v>1</v>
      </c>
      <c r="F157" s="477">
        <f t="shared" si="29"/>
        <v>0</v>
      </c>
      <c r="G157" s="478"/>
    </row>
    <row r="158" spans="1:7" s="26" customFormat="1" ht="24" customHeight="1" x14ac:dyDescent="0.25">
      <c r="A158" s="216" t="str">
        <f>'BPU Travaux Rénovation SS4'!A173</f>
        <v>6.7.12</v>
      </c>
      <c r="B158" s="99" t="str">
        <f>'BPU Travaux Rénovation SS4'!B173</f>
        <v>Guichet avec portes coulissantes plombées –</v>
      </c>
      <c r="C158" s="97" t="str">
        <f>'BPU Travaux Rénovation SS4'!C173</f>
        <v>U</v>
      </c>
      <c r="D158" s="98">
        <f>'BPU Travaux Rénovation SS4'!D173</f>
        <v>0</v>
      </c>
      <c r="E158" s="117">
        <v>1</v>
      </c>
      <c r="F158" s="477">
        <f t="shared" si="29"/>
        <v>0</v>
      </c>
      <c r="G158" s="478"/>
    </row>
    <row r="159" spans="1:7" s="26" customFormat="1" ht="24" customHeight="1" x14ac:dyDescent="0.25">
      <c r="A159" s="216" t="str">
        <f>'BPU Travaux Rénovation SS4'!A174</f>
        <v>6.7.13</v>
      </c>
      <c r="B159" s="99" t="str">
        <f>'BPU Travaux Rénovation SS4'!B174</f>
        <v>Trappe de visite C.F. ½ heure dans cloison –</v>
      </c>
      <c r="C159" s="97" t="str">
        <f>'BPU Travaux Rénovation SS4'!C174</f>
        <v>U</v>
      </c>
      <c r="D159" s="98">
        <f>'BPU Travaux Rénovation SS4'!D174</f>
        <v>0</v>
      </c>
      <c r="E159" s="117">
        <v>1</v>
      </c>
      <c r="F159" s="477">
        <f t="shared" si="29"/>
        <v>0</v>
      </c>
      <c r="G159" s="478"/>
    </row>
    <row r="160" spans="1:7" s="26" customFormat="1" ht="18.75" customHeight="1" x14ac:dyDescent="0.25">
      <c r="A160" s="216" t="str">
        <f>'BPU Travaux Rénovation SS4'!A175</f>
        <v>6.7.14</v>
      </c>
      <c r="B160" s="99" t="str">
        <f>'BPU Travaux Rénovation SS4'!B175</f>
        <v>Guichet vitré avec tablette –</v>
      </c>
      <c r="C160" s="97" t="str">
        <f>'BPU Travaux Rénovation SS4'!C175</f>
        <v>U</v>
      </c>
      <c r="D160" s="98">
        <f>'BPU Travaux Rénovation SS4'!D175</f>
        <v>0</v>
      </c>
      <c r="E160" s="117">
        <v>1</v>
      </c>
      <c r="F160" s="477">
        <f t="shared" si="29"/>
        <v>0</v>
      </c>
      <c r="G160" s="478"/>
    </row>
    <row r="161" spans="1:7" s="26" customFormat="1" ht="18.75" customHeight="1" x14ac:dyDescent="0.25">
      <c r="A161" s="216" t="str">
        <f>'BPU Travaux Rénovation SS4'!A176</f>
        <v>6.7.15</v>
      </c>
      <c r="B161" s="99" t="str">
        <f>'BPU Travaux Rénovation SS4'!B176</f>
        <v>Banque en élément modulaire –</v>
      </c>
      <c r="C161" s="97" t="str">
        <f>'BPU Travaux Rénovation SS4'!C176</f>
        <v>U</v>
      </c>
      <c r="D161" s="98">
        <f>'BPU Travaux Rénovation SS4'!D176</f>
        <v>0</v>
      </c>
      <c r="E161" s="117">
        <v>1</v>
      </c>
      <c r="F161" s="477">
        <f t="shared" si="29"/>
        <v>0</v>
      </c>
      <c r="G161" s="478"/>
    </row>
    <row r="162" spans="1:7" s="26" customFormat="1" ht="24" customHeight="1" x14ac:dyDescent="0.25">
      <c r="A162" s="216" t="str">
        <f>'BPU Travaux Rénovation SS4'!A177</f>
        <v>6.7.16</v>
      </c>
      <c r="B162" s="99" t="str">
        <f>'BPU Travaux Rénovation SS4'!B177</f>
        <v>Banc des déshabilloirs –</v>
      </c>
      <c r="C162" s="97" t="str">
        <f>'BPU Travaux Rénovation SS4'!C177</f>
        <v>U</v>
      </c>
      <c r="D162" s="98">
        <f>'BPU Travaux Rénovation SS4'!D177</f>
        <v>0</v>
      </c>
      <c r="E162" s="117">
        <v>1</v>
      </c>
      <c r="F162" s="477">
        <f t="shared" si="29"/>
        <v>0</v>
      </c>
      <c r="G162" s="478"/>
    </row>
    <row r="163" spans="1:7" s="26" customFormat="1" ht="24" customHeight="1" x14ac:dyDescent="0.25">
      <c r="A163" s="216" t="str">
        <f>'BPU Travaux Rénovation SS4'!A178</f>
        <v>6.7.17</v>
      </c>
      <c r="B163" s="99" t="str">
        <f>'BPU Travaux Rénovation SS4'!B178</f>
        <v xml:space="preserve">Etagère penderie </v>
      </c>
      <c r="C163" s="97" t="str">
        <f>'BPU Travaux Rénovation SS4'!C178</f>
        <v>U</v>
      </c>
      <c r="D163" s="98">
        <f>'BPU Travaux Rénovation SS4'!D178</f>
        <v>0</v>
      </c>
      <c r="E163" s="117">
        <v>1</v>
      </c>
      <c r="F163" s="477">
        <f t="shared" si="29"/>
        <v>0</v>
      </c>
      <c r="G163" s="478"/>
    </row>
    <row r="164" spans="1:7" s="26" customFormat="1" ht="24" customHeight="1" x14ac:dyDescent="0.25">
      <c r="A164" s="216" t="str">
        <f>'BPU Travaux Rénovation SS4'!A179</f>
        <v>6.7.18</v>
      </c>
      <c r="B164" s="99" t="str">
        <f>'BPU Travaux Rénovation SS4'!B179</f>
        <v>Casiers suspendus –</v>
      </c>
      <c r="C164" s="97" t="str">
        <f>'BPU Travaux Rénovation SS4'!C179</f>
        <v>U</v>
      </c>
      <c r="D164" s="98">
        <f>'BPU Travaux Rénovation SS4'!D179</f>
        <v>0</v>
      </c>
      <c r="E164" s="117">
        <v>1</v>
      </c>
      <c r="F164" s="477">
        <f t="shared" si="29"/>
        <v>0</v>
      </c>
      <c r="G164" s="478"/>
    </row>
    <row r="165" spans="1:7" s="26" customFormat="1" ht="18.75" customHeight="1" x14ac:dyDescent="0.25">
      <c r="A165" s="216" t="str">
        <f>'BPU Travaux Rénovation SS4'!A180</f>
        <v>6.7.19</v>
      </c>
      <c r="B165" s="99" t="str">
        <f>'BPU Travaux Rénovation SS4'!B180</f>
        <v>Placards</v>
      </c>
      <c r="C165" s="97" t="str">
        <f>'BPU Travaux Rénovation SS4'!C180</f>
        <v>M²</v>
      </c>
      <c r="D165" s="98">
        <f>'BPU Travaux Rénovation SS4'!D180</f>
        <v>0</v>
      </c>
      <c r="E165" s="117">
        <f>96</f>
        <v>96</v>
      </c>
      <c r="F165" s="477">
        <f t="shared" si="29"/>
        <v>0</v>
      </c>
      <c r="G165" s="478"/>
    </row>
    <row r="166" spans="1:7" s="26" customFormat="1" ht="18.75" customHeight="1" x14ac:dyDescent="0.25">
      <c r="A166" s="216" t="str">
        <f>'BPU Travaux Rénovation SS4'!A181</f>
        <v>6.7.20</v>
      </c>
      <c r="B166" s="99" t="str">
        <f>'BPU Travaux Rénovation SS4'!B181</f>
        <v>Panneau démontable de visite –</v>
      </c>
      <c r="C166" s="97" t="str">
        <f>'BPU Travaux Rénovation SS4'!C181</f>
        <v>U</v>
      </c>
      <c r="D166" s="98">
        <f>'BPU Travaux Rénovation SS4'!D181</f>
        <v>0</v>
      </c>
      <c r="E166" s="117">
        <v>1</v>
      </c>
      <c r="F166" s="477">
        <f t="shared" si="29"/>
        <v>0</v>
      </c>
      <c r="G166" s="478"/>
    </row>
    <row r="167" spans="1:7" s="26" customFormat="1" ht="24" customHeight="1" x14ac:dyDescent="0.25">
      <c r="A167" s="216" t="str">
        <f>'BPU Travaux Rénovation SS4'!A182</f>
        <v>6.7.21</v>
      </c>
      <c r="B167" s="99" t="str">
        <f>'BPU Travaux Rénovation SS4'!B182</f>
        <v>Faux plafond bois suspendu –</v>
      </c>
      <c r="C167" s="97" t="str">
        <f>'BPU Travaux Rénovation SS4'!C182</f>
        <v>M²</v>
      </c>
      <c r="D167" s="98">
        <f>'BPU Travaux Rénovation SS4'!D182</f>
        <v>0</v>
      </c>
      <c r="E167" s="117">
        <v>1</v>
      </c>
      <c r="F167" s="477">
        <f t="shared" si="29"/>
        <v>0</v>
      </c>
      <c r="G167" s="478"/>
    </row>
    <row r="168" spans="1:7" s="26" customFormat="1" ht="24" customHeight="1" x14ac:dyDescent="0.25">
      <c r="A168" s="216" t="str">
        <f>'BPU Travaux Rénovation SS4'!A183</f>
        <v>6.7.22</v>
      </c>
      <c r="B168" s="99" t="str">
        <f>'BPU Travaux Rénovation SS4'!B183</f>
        <v>Claustra</v>
      </c>
      <c r="C168" s="97" t="str">
        <f>'BPU Travaux Rénovation SS4'!C183</f>
        <v>M²</v>
      </c>
      <c r="D168" s="98">
        <f>'BPU Travaux Rénovation SS4'!D183</f>
        <v>0</v>
      </c>
      <c r="E168" s="117">
        <v>1</v>
      </c>
      <c r="F168" s="477">
        <f t="shared" si="29"/>
        <v>0</v>
      </c>
      <c r="G168" s="478"/>
    </row>
    <row r="169" spans="1:7" s="26" customFormat="1" ht="18.75" customHeight="1" x14ac:dyDescent="0.25">
      <c r="A169" s="216" t="str">
        <f>'BPU Travaux Rénovation SS4'!A184</f>
        <v>6.7.23</v>
      </c>
      <c r="B169" s="99" t="str">
        <f>'BPU Travaux Rénovation SS4'!B184</f>
        <v>Elément de rangement suspendu en périphérie au-dessus du bar –</v>
      </c>
      <c r="C169" s="97" t="str">
        <f>'BPU Travaux Rénovation SS4'!C184</f>
        <v>U</v>
      </c>
      <c r="D169" s="98">
        <f>'BPU Travaux Rénovation SS4'!D184</f>
        <v>0</v>
      </c>
      <c r="E169" s="117">
        <v>1</v>
      </c>
      <c r="F169" s="477">
        <f t="shared" si="29"/>
        <v>0</v>
      </c>
      <c r="G169" s="478"/>
    </row>
    <row r="170" spans="1:7" s="26" customFormat="1" ht="18.75" customHeight="1" x14ac:dyDescent="0.25">
      <c r="A170" s="216" t="str">
        <f>'BPU Travaux Rénovation SS4'!A185</f>
        <v>6.7.24</v>
      </c>
      <c r="B170" s="99" t="str">
        <f>'BPU Travaux Rénovation SS4'!B185</f>
        <v>Portes et imposte menuisées –</v>
      </c>
      <c r="C170" s="97" t="str">
        <f>'BPU Travaux Rénovation SS4'!C185</f>
        <v>U</v>
      </c>
      <c r="D170" s="98">
        <f>'BPU Travaux Rénovation SS4'!D185</f>
        <v>0</v>
      </c>
      <c r="E170" s="117">
        <v>1</v>
      </c>
      <c r="F170" s="477">
        <f t="shared" si="29"/>
        <v>0</v>
      </c>
      <c r="G170" s="478"/>
    </row>
    <row r="171" spans="1:7" s="26" customFormat="1" ht="24" customHeight="1" x14ac:dyDescent="0.25">
      <c r="A171" s="216" t="str">
        <f>'BPU Travaux Rénovation SS4'!A186</f>
        <v>6.7.25</v>
      </c>
      <c r="B171" s="99" t="str">
        <f>'BPU Travaux Rénovation SS4'!B186</f>
        <v>Pergola</v>
      </c>
      <c r="C171" s="97" t="str">
        <f>'BPU Travaux Rénovation SS4'!C186</f>
        <v>U</v>
      </c>
      <c r="D171" s="98">
        <f>'BPU Travaux Rénovation SS4'!D186</f>
        <v>0</v>
      </c>
      <c r="E171" s="117">
        <v>1</v>
      </c>
      <c r="F171" s="477">
        <f t="shared" si="29"/>
        <v>0</v>
      </c>
      <c r="G171" s="478"/>
    </row>
    <row r="172" spans="1:7" s="26" customFormat="1" ht="24" customHeight="1" x14ac:dyDescent="0.25">
      <c r="A172" s="216" t="str">
        <f>'BPU Travaux Rénovation SS4'!A187</f>
        <v>6.7.26</v>
      </c>
      <c r="B172" s="99" t="str">
        <f>'BPU Travaux Rénovation SS4'!B187</f>
        <v> Caillebotis sur banquette –</v>
      </c>
      <c r="C172" s="97" t="str">
        <f>'BPU Travaux Rénovation SS4'!C187</f>
        <v>U</v>
      </c>
      <c r="D172" s="98">
        <f>'BPU Travaux Rénovation SS4'!D187</f>
        <v>0</v>
      </c>
      <c r="E172" s="117">
        <v>1</v>
      </c>
      <c r="F172" s="477">
        <f t="shared" si="29"/>
        <v>0</v>
      </c>
      <c r="G172" s="478"/>
    </row>
    <row r="173" spans="1:7" s="26" customFormat="1" ht="24" customHeight="1" x14ac:dyDescent="0.25">
      <c r="A173" s="216" t="str">
        <f>'BPU Travaux Rénovation SS4'!A188</f>
        <v>6.7.27</v>
      </c>
      <c r="B173" s="99" t="str">
        <f>'BPU Travaux Rénovation SS4'!B188</f>
        <v xml:space="preserve"> Elément claustra de fermeture sur bars –</v>
      </c>
      <c r="C173" s="97" t="str">
        <f>'BPU Travaux Rénovation SS4'!C188</f>
        <v>M²</v>
      </c>
      <c r="D173" s="98">
        <f>'BPU Travaux Rénovation SS4'!D188</f>
        <v>0</v>
      </c>
      <c r="E173" s="117">
        <v>1</v>
      </c>
      <c r="F173" s="477">
        <f t="shared" si="29"/>
        <v>0</v>
      </c>
      <c r="G173" s="478"/>
    </row>
    <row r="174" spans="1:7" s="26" customFormat="1" ht="18.75" customHeight="1" x14ac:dyDescent="0.25">
      <c r="A174" s="216" t="str">
        <f>'BPU Travaux Rénovation SS4'!A189</f>
        <v>6.7.28</v>
      </c>
      <c r="B174" s="99" t="str">
        <f>'BPU Travaux Rénovation SS4'!B189</f>
        <v xml:space="preserve"> Repère MN.34 </v>
      </c>
      <c r="C174" s="97" t="str">
        <f>'BPU Travaux Rénovation SS4'!C189</f>
        <v>U</v>
      </c>
      <c r="D174" s="98">
        <f>'BPU Travaux Rénovation SS4'!D189</f>
        <v>0</v>
      </c>
      <c r="E174" s="117">
        <v>1</v>
      </c>
      <c r="F174" s="477">
        <f t="shared" ref="F174:F182" si="30">D174*E174</f>
        <v>0</v>
      </c>
      <c r="G174" s="478"/>
    </row>
    <row r="175" spans="1:7" s="26" customFormat="1" ht="18.75" customHeight="1" x14ac:dyDescent="0.25">
      <c r="A175" s="216" t="str">
        <f>'BPU Travaux Rénovation SS4'!A190</f>
        <v>6.7.29</v>
      </c>
      <c r="B175" s="99" t="str">
        <f>'BPU Travaux Rénovation SS4'!B190</f>
        <v xml:space="preserve"> Panneau d’imposte ouvrant –</v>
      </c>
      <c r="C175" s="97" t="str">
        <f>'BPU Travaux Rénovation SS4'!C190</f>
        <v>U</v>
      </c>
      <c r="D175" s="98">
        <f>'BPU Travaux Rénovation SS4'!D190</f>
        <v>0</v>
      </c>
      <c r="E175" s="117">
        <v>1</v>
      </c>
      <c r="F175" s="477">
        <f t="shared" si="30"/>
        <v>0</v>
      </c>
      <c r="G175" s="478"/>
    </row>
    <row r="176" spans="1:7" s="26" customFormat="1" ht="24" customHeight="1" x14ac:dyDescent="0.25">
      <c r="A176" s="216" t="str">
        <f>'BPU Travaux Rénovation SS4'!A191</f>
        <v>6.7.30</v>
      </c>
      <c r="B176" s="99" t="str">
        <f>'BPU Travaux Rénovation SS4'!B191</f>
        <v>Sièges d’amphithéâtre et tablette écritoire –</v>
      </c>
      <c r="C176" s="97" t="str">
        <f>'BPU Travaux Rénovation SS4'!C191</f>
        <v>U</v>
      </c>
      <c r="D176" s="98">
        <f>'BPU Travaux Rénovation SS4'!D191</f>
        <v>0</v>
      </c>
      <c r="E176" s="117">
        <v>1</v>
      </c>
      <c r="F176" s="477">
        <f t="shared" si="30"/>
        <v>0</v>
      </c>
      <c r="G176" s="478"/>
    </row>
    <row r="177" spans="1:7" s="26" customFormat="1" ht="24" customHeight="1" x14ac:dyDescent="0.25">
      <c r="A177" s="216" t="str">
        <f>'BPU Travaux Rénovation SS4'!A192</f>
        <v>6.7.31</v>
      </c>
      <c r="B177" s="99" t="str">
        <f>'BPU Travaux Rénovation SS4'!B192</f>
        <v xml:space="preserve"> Tableaux noirs à commande électrique –</v>
      </c>
      <c r="C177" s="97" t="str">
        <f>'BPU Travaux Rénovation SS4'!C192</f>
        <v>U</v>
      </c>
      <c r="D177" s="98">
        <f>'BPU Travaux Rénovation SS4'!D192</f>
        <v>0</v>
      </c>
      <c r="E177" s="117">
        <v>1</v>
      </c>
      <c r="F177" s="477">
        <f t="shared" si="30"/>
        <v>0</v>
      </c>
      <c r="G177" s="478"/>
    </row>
    <row r="178" spans="1:7" s="26" customFormat="1" ht="18.75" customHeight="1" x14ac:dyDescent="0.25">
      <c r="A178" s="216" t="str">
        <f>'BPU Travaux Rénovation SS4'!A193</f>
        <v>6.7.32</v>
      </c>
      <c r="B178" s="99" t="str">
        <f>'BPU Travaux Rénovation SS4'!B193</f>
        <v xml:space="preserve">ECRAN DE PROJECTION </v>
      </c>
      <c r="C178" s="97" t="str">
        <f>'BPU Travaux Rénovation SS4'!C193</f>
        <v>U</v>
      </c>
      <c r="D178" s="98">
        <f>'BPU Travaux Rénovation SS4'!D193</f>
        <v>0</v>
      </c>
      <c r="E178" s="117">
        <v>1</v>
      </c>
      <c r="F178" s="477">
        <f t="shared" si="30"/>
        <v>0</v>
      </c>
      <c r="G178" s="478"/>
    </row>
    <row r="179" spans="1:7" ht="26.25" customHeight="1" x14ac:dyDescent="0.25">
      <c r="A179" s="475" t="str">
        <f>'BPU Travaux Rénovation SS4'!A194:B194</f>
        <v>MENUISERIE EXTERIEURE</v>
      </c>
      <c r="B179" s="476"/>
      <c r="C179" s="336"/>
      <c r="D179" s="337"/>
      <c r="E179" s="338"/>
      <c r="F179" s="339"/>
      <c r="G179" s="340"/>
    </row>
    <row r="180" spans="1:7" ht="26.25" customHeight="1" x14ac:dyDescent="0.25">
      <c r="A180" s="475" t="str">
        <f>'BPU Travaux Rénovation SS4'!A195:B195</f>
        <v>6.8 -  Travaux de pose soignée dans une aile hospitalière :</v>
      </c>
      <c r="B180" s="476"/>
      <c r="C180" s="336"/>
      <c r="D180" s="337"/>
      <c r="E180" s="338"/>
      <c r="F180" s="339"/>
      <c r="G180" s="340"/>
    </row>
    <row r="181" spans="1:7" s="26" customFormat="1" ht="24" customHeight="1" x14ac:dyDescent="0.25">
      <c r="A181" s="216" t="str">
        <f>'BPU Travaux Rénovation SS4'!A196</f>
        <v>6.8.1</v>
      </c>
      <c r="B181" s="99" t="str">
        <f>'BPU Travaux Rénovation SS4'!B196</f>
        <v>OE1</v>
      </c>
      <c r="C181" s="97" t="str">
        <f>'BPU Travaux Rénovation SS4'!C196</f>
        <v>U</v>
      </c>
      <c r="D181" s="98">
        <f>'BPU Travaux Rénovation SS4'!D196</f>
        <v>0</v>
      </c>
      <c r="E181" s="117">
        <v>1</v>
      </c>
      <c r="F181" s="477">
        <f t="shared" si="30"/>
        <v>0</v>
      </c>
      <c r="G181" s="478"/>
    </row>
    <row r="182" spans="1:7" s="26" customFormat="1" ht="24" customHeight="1" x14ac:dyDescent="0.25">
      <c r="A182" s="216" t="str">
        <f>'BPU Travaux Rénovation SS4'!A197</f>
        <v>6.8.2</v>
      </c>
      <c r="B182" s="99" t="str">
        <f>'BPU Travaux Rénovation SS4'!B197</f>
        <v>OE2</v>
      </c>
      <c r="C182" s="97" t="str">
        <f>'BPU Travaux Rénovation SS4'!C197</f>
        <v>U</v>
      </c>
      <c r="D182" s="98">
        <f>'BPU Travaux Rénovation SS4'!D197</f>
        <v>0</v>
      </c>
      <c r="E182" s="117">
        <f>14</f>
        <v>14</v>
      </c>
      <c r="F182" s="477">
        <f t="shared" si="30"/>
        <v>0</v>
      </c>
      <c r="G182" s="478"/>
    </row>
    <row r="183" spans="1:7" s="26" customFormat="1" ht="24" customHeight="1" x14ac:dyDescent="0.25">
      <c r="A183" s="216" t="str">
        <f>'BPU Travaux Rénovation SS4'!A198</f>
        <v>6.8.3</v>
      </c>
      <c r="B183" s="99" t="str">
        <f>'BPU Travaux Rénovation SS4'!B198</f>
        <v>OE3</v>
      </c>
      <c r="C183" s="97" t="str">
        <f>'BPU Travaux Rénovation SS4'!C198</f>
        <v>U</v>
      </c>
      <c r="D183" s="98">
        <f>'BPU Travaux Rénovation SS4'!D198</f>
        <v>0</v>
      </c>
      <c r="E183" s="117">
        <v>1</v>
      </c>
      <c r="F183" s="477">
        <f t="shared" ref="F183:F184" si="31">D183*E183</f>
        <v>0</v>
      </c>
      <c r="G183" s="478"/>
    </row>
    <row r="184" spans="1:7" s="26" customFormat="1" ht="24" customHeight="1" x14ac:dyDescent="0.25">
      <c r="A184" s="216" t="str">
        <f>'BPU Travaux Rénovation SS4'!A199</f>
        <v>6.8.4</v>
      </c>
      <c r="B184" s="99" t="str">
        <f>'BPU Travaux Rénovation SS4'!B199</f>
        <v>OE4</v>
      </c>
      <c r="C184" s="97" t="str">
        <f>'BPU Travaux Rénovation SS4'!C199</f>
        <v>U</v>
      </c>
      <c r="D184" s="98">
        <f>'BPU Travaux Rénovation SS4'!D199</f>
        <v>0</v>
      </c>
      <c r="E184" s="117">
        <v>1</v>
      </c>
      <c r="F184" s="477">
        <f t="shared" si="31"/>
        <v>0</v>
      </c>
      <c r="G184" s="478"/>
    </row>
    <row r="185" spans="1:7" ht="26.25" customHeight="1" x14ac:dyDescent="0.25">
      <c r="A185" s="475" t="str">
        <f>'BPU Travaux Rénovation SS4'!A200:B200</f>
        <v>6.9 -  Remplacement à l'identique:</v>
      </c>
      <c r="B185" s="476"/>
      <c r="C185" s="336"/>
      <c r="D185" s="337"/>
      <c r="E185" s="338"/>
      <c r="F185" s="339"/>
      <c r="G185" s="340"/>
    </row>
    <row r="186" spans="1:7" s="26" customFormat="1" ht="24" customHeight="1" x14ac:dyDescent="0.25">
      <c r="A186" s="216" t="str">
        <f>'BPU Travaux Rénovation SS4'!A201</f>
        <v>6.9.1</v>
      </c>
      <c r="B186" s="99" t="str">
        <f>'BPU Travaux Rénovation SS4'!B201</f>
        <v>OE1</v>
      </c>
      <c r="C186" s="97" t="str">
        <f>'BPU Travaux Rénovation SS4'!C201</f>
        <v>U</v>
      </c>
      <c r="D186" s="98">
        <f>'BPU Travaux Rénovation SS4'!D201</f>
        <v>0</v>
      </c>
      <c r="E186" s="117">
        <v>1</v>
      </c>
      <c r="F186" s="477">
        <f t="shared" ref="F186:F189" si="32">D186*E186</f>
        <v>0</v>
      </c>
      <c r="G186" s="478"/>
    </row>
    <row r="187" spans="1:7" s="26" customFormat="1" ht="24" customHeight="1" x14ac:dyDescent="0.25">
      <c r="A187" s="216" t="str">
        <f>'BPU Travaux Rénovation SS4'!A202</f>
        <v>6.9.2</v>
      </c>
      <c r="B187" s="99" t="str">
        <f>'BPU Travaux Rénovation SS4'!B202</f>
        <v>OE2</v>
      </c>
      <c r="C187" s="97" t="str">
        <f>'BPU Travaux Rénovation SS4'!C202</f>
        <v>U</v>
      </c>
      <c r="D187" s="98">
        <f>'BPU Travaux Rénovation SS4'!D202</f>
        <v>0</v>
      </c>
      <c r="E187" s="117">
        <v>1</v>
      </c>
      <c r="F187" s="477">
        <f t="shared" si="32"/>
        <v>0</v>
      </c>
      <c r="G187" s="478"/>
    </row>
    <row r="188" spans="1:7" s="26" customFormat="1" ht="24" customHeight="1" x14ac:dyDescent="0.25">
      <c r="A188" s="216" t="str">
        <f>'BPU Travaux Rénovation SS4'!A203</f>
        <v>6.9.3</v>
      </c>
      <c r="B188" s="99" t="str">
        <f>'BPU Travaux Rénovation SS4'!B203</f>
        <v>OE3</v>
      </c>
      <c r="C188" s="97" t="str">
        <f>'BPU Travaux Rénovation SS4'!C203</f>
        <v>U</v>
      </c>
      <c r="D188" s="98">
        <f>'BPU Travaux Rénovation SS4'!D203</f>
        <v>0</v>
      </c>
      <c r="E188" s="117">
        <v>1</v>
      </c>
      <c r="F188" s="477">
        <f t="shared" si="32"/>
        <v>0</v>
      </c>
      <c r="G188" s="478"/>
    </row>
    <row r="189" spans="1:7" s="26" customFormat="1" ht="24" customHeight="1" x14ac:dyDescent="0.25">
      <c r="A189" s="216" t="str">
        <f>'BPU Travaux Rénovation SS4'!A204</f>
        <v>6.9.4</v>
      </c>
      <c r="B189" s="99" t="str">
        <f>'BPU Travaux Rénovation SS4'!B204</f>
        <v>OE4</v>
      </c>
      <c r="C189" s="97" t="str">
        <f>'BPU Travaux Rénovation SS4'!C204</f>
        <v>U</v>
      </c>
      <c r="D189" s="98">
        <f>'BPU Travaux Rénovation SS4'!D204</f>
        <v>0</v>
      </c>
      <c r="E189" s="117">
        <v>1</v>
      </c>
      <c r="F189" s="477">
        <f t="shared" si="32"/>
        <v>0</v>
      </c>
      <c r="G189" s="478"/>
    </row>
    <row r="190" spans="1:7" ht="26.25" customHeight="1" x14ac:dyDescent="0.25">
      <c r="A190" s="475" t="str">
        <f>'BPU Travaux Rénovation SS4'!A205:B205</f>
        <v>6.10 -  Travaux de pose et fourniture</v>
      </c>
      <c r="B190" s="476"/>
      <c r="C190" s="336"/>
      <c r="D190" s="337"/>
      <c r="E190" s="338"/>
      <c r="F190" s="339"/>
      <c r="G190" s="340"/>
    </row>
    <row r="191" spans="1:7" s="26" customFormat="1" ht="33.75" customHeight="1" x14ac:dyDescent="0.25">
      <c r="A191" s="216" t="str">
        <f>'BPU Travaux Rénovation SS4'!A206</f>
        <v>6.10.1</v>
      </c>
      <c r="B191" s="99" t="str">
        <f>'BPU Travaux Rénovation SS4'!B206</f>
        <v xml:space="preserve">§  Châssis + Porte (73*2010) + serrure à condamnation axe 40 + peinture, si pas d'ouverture de passage </v>
      </c>
      <c r="C191" s="97" t="str">
        <f>'BPU Travaux Rénovation SS4'!C206</f>
        <v>U</v>
      </c>
      <c r="D191" s="98">
        <f>'BPU Travaux Rénovation SS4'!D206</f>
        <v>0</v>
      </c>
      <c r="E191" s="117">
        <v>1</v>
      </c>
      <c r="F191" s="477">
        <f t="shared" ref="F191:F200" si="33">D191*E191</f>
        <v>0</v>
      </c>
      <c r="G191" s="478"/>
    </row>
    <row r="192" spans="1:7" s="26" customFormat="1" ht="33.75" customHeight="1" x14ac:dyDescent="0.25">
      <c r="A192" s="216" t="str">
        <f>'BPU Travaux Rénovation SS4'!A207</f>
        <v>6.10.2</v>
      </c>
      <c r="B192" s="99" t="str">
        <f>'BPU Travaux Rénovation SS4'!B207</f>
        <v xml:space="preserve">§  Châssis + Porte (93*2010) + serrure à condamnation axe 40 + peinture, si pas d'ouverture de passage </v>
      </c>
      <c r="C192" s="97" t="str">
        <f>'BPU Travaux Rénovation SS4'!C207</f>
        <v>U</v>
      </c>
      <c r="D192" s="98">
        <f>'BPU Travaux Rénovation SS4'!D207</f>
        <v>0</v>
      </c>
      <c r="E192" s="117">
        <v>1</v>
      </c>
      <c r="F192" s="477">
        <f t="shared" si="33"/>
        <v>0</v>
      </c>
      <c r="G192" s="478"/>
    </row>
    <row r="193" spans="1:7" s="26" customFormat="1" ht="33.75" customHeight="1" x14ac:dyDescent="0.25">
      <c r="A193" s="216" t="str">
        <f>'BPU Travaux Rénovation SS4'!A208</f>
        <v>6.10.3</v>
      </c>
      <c r="B193" s="99" t="str">
        <f>'BPU Travaux Rénovation SS4'!B208</f>
        <v>§  Patère</v>
      </c>
      <c r="C193" s="97" t="str">
        <f>'BPU Travaux Rénovation SS4'!C208</f>
        <v>U</v>
      </c>
      <c r="D193" s="98">
        <f>'BPU Travaux Rénovation SS4'!D208</f>
        <v>0</v>
      </c>
      <c r="E193" s="117">
        <f>22</f>
        <v>22</v>
      </c>
      <c r="F193" s="477">
        <f t="shared" si="33"/>
        <v>0</v>
      </c>
      <c r="G193" s="478"/>
    </row>
    <row r="194" spans="1:7" s="26" customFormat="1" ht="33.75" customHeight="1" x14ac:dyDescent="0.25">
      <c r="A194" s="216" t="str">
        <f>'BPU Travaux Rénovation SS4'!A209</f>
        <v>6.10.4</v>
      </c>
      <c r="B194" s="99" t="str">
        <f>'BPU Travaux Rénovation SS4'!B209</f>
        <v>§  Butée de porte</v>
      </c>
      <c r="C194" s="97" t="str">
        <f>'BPU Travaux Rénovation SS4'!C209</f>
        <v>U</v>
      </c>
      <c r="D194" s="98">
        <f>'BPU Travaux Rénovation SS4'!D209</f>
        <v>0</v>
      </c>
      <c r="E194" s="117">
        <f>27+22</f>
        <v>49</v>
      </c>
      <c r="F194" s="477">
        <f t="shared" si="33"/>
        <v>0</v>
      </c>
      <c r="G194" s="478"/>
    </row>
    <row r="195" spans="1:7" s="26" customFormat="1" ht="33.75" customHeight="1" x14ac:dyDescent="0.25">
      <c r="A195" s="216" t="str">
        <f>'BPU Travaux Rénovation SS4'!A210</f>
        <v>6.10.5</v>
      </c>
      <c r="B195" s="99" t="str">
        <f>'BPU Travaux Rénovation SS4'!B210</f>
        <v>§  Barre de seuil</v>
      </c>
      <c r="C195" s="97" t="str">
        <f>'BPU Travaux Rénovation SS4'!C210</f>
        <v>ml</v>
      </c>
      <c r="D195" s="98">
        <f>'BPU Travaux Rénovation SS4'!D210</f>
        <v>0</v>
      </c>
      <c r="E195" s="117">
        <f>14</f>
        <v>14</v>
      </c>
      <c r="F195" s="477">
        <f t="shared" si="33"/>
        <v>0</v>
      </c>
      <c r="G195" s="478"/>
    </row>
    <row r="196" spans="1:7" s="26" customFormat="1" ht="33.75" customHeight="1" x14ac:dyDescent="0.25">
      <c r="A196" s="216" t="str">
        <f>'BPU Travaux Rénovation SS4'!A211</f>
        <v>6.10.6</v>
      </c>
      <c r="B196" s="99" t="str">
        <f>'BPU Travaux Rénovation SS4'!B211</f>
        <v>§  Barre de rideau de douche</v>
      </c>
      <c r="C196" s="97" t="str">
        <f>'BPU Travaux Rénovation SS4'!C211</f>
        <v>U</v>
      </c>
      <c r="D196" s="98">
        <f>'BPU Travaux Rénovation SS4'!D211</f>
        <v>0</v>
      </c>
      <c r="E196" s="117">
        <v>1</v>
      </c>
      <c r="F196" s="477">
        <f t="shared" si="33"/>
        <v>0</v>
      </c>
      <c r="G196" s="478"/>
    </row>
    <row r="197" spans="1:7" s="26" customFormat="1" ht="33.75" customHeight="1" x14ac:dyDescent="0.25">
      <c r="A197" s="216" t="str">
        <f>'BPU Travaux Rénovation SS4'!A212</f>
        <v>6.10.7</v>
      </c>
      <c r="B197" s="99" t="str">
        <f>'BPU Travaux Rénovation SS4'!B212</f>
        <v>§  Paroi + Porte de gaines avec serrure clef technique</v>
      </c>
      <c r="C197" s="97" t="str">
        <f>'BPU Travaux Rénovation SS4'!C212</f>
        <v>U</v>
      </c>
      <c r="D197" s="98">
        <f>'BPU Travaux Rénovation SS4'!D212</f>
        <v>0</v>
      </c>
      <c r="E197" s="117">
        <f>22+8+14</f>
        <v>44</v>
      </c>
      <c r="F197" s="477">
        <f t="shared" si="33"/>
        <v>0</v>
      </c>
      <c r="G197" s="478"/>
    </row>
    <row r="198" spans="1:7" s="26" customFormat="1" ht="33.75" customHeight="1" x14ac:dyDescent="0.25">
      <c r="A198" s="216" t="str">
        <f>'BPU Travaux Rénovation SS4'!A213</f>
        <v>6.10.8</v>
      </c>
      <c r="B198" s="99" t="str">
        <f>'BPU Travaux Rénovation SS4'!B213</f>
        <v>§  Pose de distributeurs "Hygiénique"</v>
      </c>
      <c r="C198" s="97" t="str">
        <f>'BPU Travaux Rénovation SS4'!C213</f>
        <v>U</v>
      </c>
      <c r="D198" s="98">
        <f>'BPU Travaux Rénovation SS4'!D213</f>
        <v>0</v>
      </c>
      <c r="E198" s="117">
        <f>13</f>
        <v>13</v>
      </c>
      <c r="F198" s="477">
        <f t="shared" si="33"/>
        <v>0</v>
      </c>
      <c r="G198" s="478"/>
    </row>
    <row r="199" spans="1:7" s="26" customFormat="1" ht="33.75" customHeight="1" x14ac:dyDescent="0.25">
      <c r="A199" s="216" t="str">
        <f>'BPU Travaux Rénovation SS4'!A214</f>
        <v>6.10.9</v>
      </c>
      <c r="B199" s="99" t="str">
        <f>'BPU Travaux Rénovation SS4'!B214</f>
        <v>§  Pose de distributeurs "Savon"</v>
      </c>
      <c r="C199" s="97" t="str">
        <f>'BPU Travaux Rénovation SS4'!C214</f>
        <v>U</v>
      </c>
      <c r="D199" s="98">
        <f>'BPU Travaux Rénovation SS4'!D214</f>
        <v>0</v>
      </c>
      <c r="E199" s="117">
        <f>16</f>
        <v>16</v>
      </c>
      <c r="F199" s="477">
        <f t="shared" si="33"/>
        <v>0</v>
      </c>
      <c r="G199" s="478"/>
    </row>
    <row r="200" spans="1:7" s="26" customFormat="1" ht="33.75" customHeight="1" x14ac:dyDescent="0.25">
      <c r="A200" s="216" t="str">
        <f>'BPU Travaux Rénovation SS4'!A215</f>
        <v>6.10.10</v>
      </c>
      <c r="B200" s="99" t="str">
        <f>'BPU Travaux Rénovation SS4'!B215</f>
        <v>§  Tablette</v>
      </c>
      <c r="C200" s="97" t="str">
        <f>'BPU Travaux Rénovation SS4'!C215</f>
        <v>m2</v>
      </c>
      <c r="D200" s="98">
        <f>'BPU Travaux Rénovation SS4'!D215</f>
        <v>0</v>
      </c>
      <c r="E200" s="117">
        <v>1</v>
      </c>
      <c r="F200" s="477">
        <f t="shared" si="33"/>
        <v>0</v>
      </c>
      <c r="G200" s="478"/>
    </row>
    <row r="201" spans="1:7" s="26" customFormat="1" ht="33.75" customHeight="1" x14ac:dyDescent="0.25">
      <c r="A201" s="216" t="str">
        <f>'BPU Travaux Rénovation SS4'!A216</f>
        <v>6.10.11</v>
      </c>
      <c r="B201" s="99" t="str">
        <f>'BPU Travaux Rénovation SS4'!B216</f>
        <v>§  Miroir</v>
      </c>
      <c r="C201" s="97" t="str">
        <f>'BPU Travaux Rénovation SS4'!C216</f>
        <v>m2</v>
      </c>
      <c r="D201" s="98">
        <f>'BPU Travaux Rénovation SS4'!D216</f>
        <v>0</v>
      </c>
      <c r="E201" s="117">
        <f>13+11</f>
        <v>24</v>
      </c>
      <c r="F201" s="477">
        <f t="shared" ref="F201:F204" si="34">D201*E201</f>
        <v>0</v>
      </c>
      <c r="G201" s="478"/>
    </row>
    <row r="202" spans="1:7" s="26" customFormat="1" ht="33.75" customHeight="1" x14ac:dyDescent="0.25">
      <c r="A202" s="216" t="str">
        <f>'BPU Travaux Rénovation SS4'!A217</f>
        <v>6.10.12</v>
      </c>
      <c r="B202" s="99" t="str">
        <f>'BPU Travaux Rénovation SS4'!B217</f>
        <v>§  Barre d’appuis (chambre 1 lit – 2 barres de 30 cm et 40 cm)</v>
      </c>
      <c r="C202" s="97" t="str">
        <f>'BPU Travaux Rénovation SS4'!C217</f>
        <v>U</v>
      </c>
      <c r="D202" s="98">
        <f>'BPU Travaux Rénovation SS4'!D217</f>
        <v>0</v>
      </c>
      <c r="E202" s="117">
        <f>39</f>
        <v>39</v>
      </c>
      <c r="F202" s="477">
        <f t="shared" si="34"/>
        <v>0</v>
      </c>
      <c r="G202" s="478"/>
    </row>
    <row r="203" spans="1:7" s="26" customFormat="1" ht="33.75" customHeight="1" x14ac:dyDescent="0.25">
      <c r="A203" s="216" t="str">
        <f>'BPU Travaux Rénovation SS4'!A218</f>
        <v>6.10.13</v>
      </c>
      <c r="B203" s="99" t="str">
        <f>'BPU Travaux Rénovation SS4'!B218</f>
        <v>§  Trappe d’accès à la gaine technique</v>
      </c>
      <c r="C203" s="97" t="str">
        <f>'BPU Travaux Rénovation SS4'!C218</f>
        <v>U</v>
      </c>
      <c r="D203" s="98">
        <f>'BPU Travaux Rénovation SS4'!D218</f>
        <v>0</v>
      </c>
      <c r="E203" s="117">
        <v>1</v>
      </c>
      <c r="F203" s="477">
        <f t="shared" si="34"/>
        <v>0</v>
      </c>
      <c r="G203" s="478"/>
    </row>
    <row r="204" spans="1:7" s="26" customFormat="1" ht="33.75" customHeight="1" x14ac:dyDescent="0.25">
      <c r="A204" s="216" t="str">
        <f>'BPU Travaux Rénovation SS4'!A219</f>
        <v>6.10.14</v>
      </c>
      <c r="B204" s="99" t="str">
        <f>'BPU Travaux Rénovation SS4'!B219</f>
        <v>§  Menuiserie ALU</v>
      </c>
      <c r="C204" s="97" t="str">
        <f>'BPU Travaux Rénovation SS4'!C219</f>
        <v>m2</v>
      </c>
      <c r="D204" s="98">
        <f>'BPU Travaux Rénovation SS4'!D219</f>
        <v>0</v>
      </c>
      <c r="E204" s="117">
        <v>1</v>
      </c>
      <c r="F204" s="477">
        <f t="shared" si="34"/>
        <v>0</v>
      </c>
      <c r="G204" s="478"/>
    </row>
    <row r="205" spans="1:7" ht="26.25" customHeight="1" x14ac:dyDescent="0.25">
      <c r="A205" s="475" t="str">
        <f>'BPU Travaux Rénovation SS4'!A220:B220</f>
        <v>MENUISERIES  ALUMINIUM (EXTERIEURES ET INTERIEURES)</v>
      </c>
      <c r="B205" s="476"/>
      <c r="C205" s="336"/>
      <c r="D205" s="337"/>
      <c r="E205" s="338"/>
      <c r="F205" s="339"/>
      <c r="G205" s="340"/>
    </row>
    <row r="206" spans="1:7" ht="26.25" customHeight="1" x14ac:dyDescent="0.25">
      <c r="A206" s="475" t="str">
        <f>'BPU Travaux Rénovation SS4'!A221:B221</f>
        <v xml:space="preserve">6.11 -  DEPOSE D'OUVRAGES  EXISTANTS </v>
      </c>
      <c r="B206" s="476"/>
      <c r="C206" s="336"/>
      <c r="D206" s="337"/>
      <c r="E206" s="338"/>
      <c r="F206" s="339"/>
      <c r="G206" s="340"/>
    </row>
    <row r="207" spans="1:7" s="26" customFormat="1" ht="24" customHeight="1" x14ac:dyDescent="0.25">
      <c r="A207" s="216" t="str">
        <f>'BPU Travaux Rénovation SS4'!A223</f>
        <v>6.11.1</v>
      </c>
      <c r="B207" s="99" t="str">
        <f>'BPU Travaux Rénovation SS4'!B223</f>
        <v xml:space="preserve">Dépose d'ensemble menuisés ouvrant ou fixe </v>
      </c>
      <c r="C207" s="97" t="str">
        <f>'BPU Travaux Rénovation SS4'!C223</f>
        <v>M²</v>
      </c>
      <c r="D207" s="98">
        <f>'BPU Travaux Rénovation SS4'!D223</f>
        <v>0</v>
      </c>
      <c r="E207" s="117">
        <v>1</v>
      </c>
      <c r="F207" s="477">
        <f t="shared" ref="F207:F208" si="35">D207*E207</f>
        <v>0</v>
      </c>
      <c r="G207" s="478"/>
    </row>
    <row r="208" spans="1:7" s="26" customFormat="1" ht="24" customHeight="1" x14ac:dyDescent="0.25">
      <c r="A208" s="216" t="str">
        <f>'BPU Travaux Rénovation SS4'!A224</f>
        <v>6.11.2</v>
      </c>
      <c r="B208" s="99" t="str">
        <f>'BPU Travaux Rénovation SS4'!B224</f>
        <v>Dépose de volet roulant / rideau métallique</v>
      </c>
      <c r="C208" s="97" t="str">
        <f>'BPU Travaux Rénovation SS4'!C224</f>
        <v>M²</v>
      </c>
      <c r="D208" s="98">
        <f>'BPU Travaux Rénovation SS4'!D224</f>
        <v>0</v>
      </c>
      <c r="E208" s="117">
        <v>1</v>
      </c>
      <c r="F208" s="477">
        <f t="shared" si="35"/>
        <v>0</v>
      </c>
      <c r="G208" s="478"/>
    </row>
    <row r="209" spans="1:7" ht="26.25" customHeight="1" x14ac:dyDescent="0.25">
      <c r="A209" s="475" t="str">
        <f>'BPU Travaux Rénovation SS4'!A225:B225</f>
        <v>6.12 - ENSEMBLES MENUISES EN PROFIL ALUMINIUM THERMOLAQUE</v>
      </c>
      <c r="B209" s="476"/>
      <c r="C209" s="336"/>
      <c r="D209" s="337"/>
      <c r="E209" s="338"/>
      <c r="F209" s="339"/>
      <c r="G209" s="340"/>
    </row>
    <row r="210" spans="1:7" s="26" customFormat="1" ht="33.75" customHeight="1" x14ac:dyDescent="0.25">
      <c r="A210" s="216" t="str">
        <f>'BPU Travaux Rénovation SS4'!A227</f>
        <v>6.12.1</v>
      </c>
      <c r="B210" s="99" t="str">
        <f>'BPU Travaux Rénovation SS4'!B227</f>
        <v>Fourniture et pose de châssis fixe vitré</v>
      </c>
      <c r="C210" s="97" t="str">
        <f>'BPU Travaux Rénovation SS4'!C227</f>
        <v>M²</v>
      </c>
      <c r="D210" s="98">
        <f>'BPU Travaux Rénovation SS4'!D227</f>
        <v>0</v>
      </c>
      <c r="E210" s="117">
        <v>1</v>
      </c>
      <c r="F210" s="477">
        <f t="shared" ref="F210:F211" si="36">D210*E210</f>
        <v>0</v>
      </c>
      <c r="G210" s="478"/>
    </row>
    <row r="211" spans="1:7" s="26" customFormat="1" ht="33.75" customHeight="1" x14ac:dyDescent="0.25">
      <c r="A211" s="216" t="str">
        <f>'BPU Travaux Rénovation SS4'!A228</f>
        <v>6.12.2</v>
      </c>
      <c r="B211" s="99" t="str">
        <f>'BPU Travaux Rénovation SS4'!B228</f>
        <v>Fourniture et pose de châssis coulissant  - simple ou à multiples vantaux   y compris dispositif de fermeture</v>
      </c>
      <c r="C211" s="97" t="str">
        <f>'BPU Travaux Rénovation SS4'!C228</f>
        <v>M²</v>
      </c>
      <c r="D211" s="98">
        <f>'BPU Travaux Rénovation SS4'!D228</f>
        <v>0</v>
      </c>
      <c r="E211" s="117">
        <v>1</v>
      </c>
      <c r="F211" s="477">
        <f t="shared" si="36"/>
        <v>0</v>
      </c>
      <c r="G211" s="478"/>
    </row>
    <row r="212" spans="1:7" s="26" customFormat="1" ht="33.75" customHeight="1" x14ac:dyDescent="0.25">
      <c r="A212" s="216" t="str">
        <f>'BPU Travaux Rénovation SS4'!A229</f>
        <v>6.12.3</v>
      </c>
      <c r="B212" s="99" t="str">
        <f>'BPU Travaux Rénovation SS4'!B229</f>
        <v xml:space="preserve">Fourniture et pose d'élément menuisé mixte à vantaux multiples : coulissant + fixe (panneau/securit)  -  compris toutes sujétions d'imposte. </v>
      </c>
      <c r="C212" s="97" t="str">
        <f>'BPU Travaux Rénovation SS4'!C229</f>
        <v>M²</v>
      </c>
      <c r="D212" s="98">
        <f>'BPU Travaux Rénovation SS4'!D229</f>
        <v>0</v>
      </c>
      <c r="E212" s="117">
        <v>1</v>
      </c>
      <c r="F212" s="477">
        <f>D212*E212</f>
        <v>0</v>
      </c>
      <c r="G212" s="478"/>
    </row>
    <row r="213" spans="1:7" s="26" customFormat="1" ht="30.75" customHeight="1" x14ac:dyDescent="0.25">
      <c r="A213" s="463" t="s">
        <v>647</v>
      </c>
      <c r="B213" s="464"/>
      <c r="C213" s="250"/>
      <c r="D213" s="232"/>
      <c r="E213" s="221"/>
      <c r="F213" s="222"/>
      <c r="G213" s="214"/>
    </row>
    <row r="214" spans="1:7" s="26" customFormat="1" ht="33.75" customHeight="1" x14ac:dyDescent="0.25">
      <c r="A214" s="216" t="str">
        <f>'BPU Travaux Rénovation SS4'!A231</f>
        <v>6.12.4.1</v>
      </c>
      <c r="B214" s="99" t="str">
        <f>'BPU Travaux Rénovation SS4'!B231</f>
        <v xml:space="preserve">Fourniture et pose de menuiseries 1 vantail  </v>
      </c>
      <c r="C214" s="97" t="str">
        <f>'BPU Travaux Rénovation SS4'!C231</f>
        <v>M²</v>
      </c>
      <c r="D214" s="98">
        <f>'BPU Travaux Rénovation SS4'!D231</f>
        <v>0</v>
      </c>
      <c r="E214" s="117">
        <v>1</v>
      </c>
      <c r="F214" s="477">
        <f t="shared" ref="F214:F215" si="37">D214*E214</f>
        <v>0</v>
      </c>
      <c r="G214" s="478"/>
    </row>
    <row r="215" spans="1:7" s="26" customFormat="1" ht="33.75" customHeight="1" x14ac:dyDescent="0.25">
      <c r="A215" s="216" t="str">
        <f>'BPU Travaux Rénovation SS4'!A232</f>
        <v>6.12.4.2</v>
      </c>
      <c r="B215" s="99" t="str">
        <f>'BPU Travaux Rénovation SS4'!B232</f>
        <v>Fourniture et pose de menuiseries 2 vantaux</v>
      </c>
      <c r="C215" s="97" t="str">
        <f>'BPU Travaux Rénovation SS4'!C232</f>
        <v>M²</v>
      </c>
      <c r="D215" s="98">
        <f>'BPU Travaux Rénovation SS4'!D232</f>
        <v>0</v>
      </c>
      <c r="E215" s="117">
        <v>1</v>
      </c>
      <c r="F215" s="477">
        <f t="shared" si="37"/>
        <v>0</v>
      </c>
      <c r="G215" s="478"/>
    </row>
    <row r="216" spans="1:7" s="26" customFormat="1" ht="33.75" customHeight="1" x14ac:dyDescent="0.25">
      <c r="A216" s="216" t="str">
        <f>'BPU Travaux Rénovation SS4'!A233</f>
        <v>6.12.5</v>
      </c>
      <c r="B216" s="99" t="str">
        <f>'BPU Travaux Rénovation SS4'!B233</f>
        <v>Fourniture et pose d'ensemble menuisé mixte composé d'un châssis ouvrant à la française  et  de châssis latéral fixe - compris toutes sujétions d'imposte.</v>
      </c>
      <c r="C216" s="97" t="str">
        <f>'BPU Travaux Rénovation SS4'!C233</f>
        <v>M²</v>
      </c>
      <c r="D216" s="98">
        <f>'BPU Travaux Rénovation SS4'!D233</f>
        <v>0</v>
      </c>
      <c r="E216" s="117">
        <v>1</v>
      </c>
      <c r="F216" s="477">
        <f>D216*E216</f>
        <v>0</v>
      </c>
      <c r="G216" s="478"/>
    </row>
    <row r="217" spans="1:7" s="26" customFormat="1" ht="30.75" customHeight="1" x14ac:dyDescent="0.25">
      <c r="A217" s="463" t="s">
        <v>24</v>
      </c>
      <c r="B217" s="464"/>
      <c r="C217" s="250"/>
      <c r="D217" s="232"/>
      <c r="E217" s="221">
        <v>8.5000000000000006E-2</v>
      </c>
      <c r="F217" s="222"/>
      <c r="G217" s="214"/>
    </row>
    <row r="218" spans="1:7" s="26" customFormat="1" ht="33.75" customHeight="1" x14ac:dyDescent="0.25">
      <c r="A218" s="216" t="str">
        <f>'BPU Travaux Rénovation SS4'!A235</f>
        <v>6.12.6.1</v>
      </c>
      <c r="B218" s="99" t="str">
        <f>'BPU Travaux Rénovation SS4'!B235</f>
        <v>1 élément menuisé - Hauteur moyenne 1,10m</v>
      </c>
      <c r="C218" s="97" t="str">
        <f>'BPU Travaux Rénovation SS4'!C235</f>
        <v>M²</v>
      </c>
      <c r="D218" s="98">
        <f>'BPU Travaux Rénovation SS4'!D235</f>
        <v>0</v>
      </c>
      <c r="E218" s="117">
        <v>1</v>
      </c>
      <c r="F218" s="477">
        <f t="shared" ref="F218:F219" si="38">D218*E218</f>
        <v>0</v>
      </c>
      <c r="G218" s="478"/>
    </row>
    <row r="219" spans="1:7" s="26" customFormat="1" ht="33.75" customHeight="1" x14ac:dyDescent="0.25">
      <c r="A219" s="216" t="str">
        <f>'BPU Travaux Rénovation SS4'!A236</f>
        <v>6.12.6.2</v>
      </c>
      <c r="B219" s="99" t="str">
        <f>'BPU Travaux Rénovation SS4'!B236</f>
        <v>2 éléments menuisés - Hauteur moyenne 1,10m</v>
      </c>
      <c r="C219" s="97" t="str">
        <f>'BPU Travaux Rénovation SS4'!C236</f>
        <v>M²</v>
      </c>
      <c r="D219" s="98">
        <f>'BPU Travaux Rénovation SS4'!D236</f>
        <v>0</v>
      </c>
      <c r="E219" s="117">
        <v>1</v>
      </c>
      <c r="F219" s="477">
        <f t="shared" si="38"/>
        <v>0</v>
      </c>
      <c r="G219" s="478"/>
    </row>
    <row r="220" spans="1:7" s="26" customFormat="1" ht="33.75" customHeight="1" x14ac:dyDescent="0.25">
      <c r="A220" s="216" t="str">
        <f>'BPU Travaux Rénovation SS4'!A237</f>
        <v>6.12.6.3</v>
      </c>
      <c r="B220" s="99" t="str">
        <f>'BPU Travaux Rénovation SS4'!B237</f>
        <v>3 éléments ou plus - Hauteur moyenne de 1.10 m</v>
      </c>
      <c r="C220" s="97" t="str">
        <f>'BPU Travaux Rénovation SS4'!C237</f>
        <v>M²</v>
      </c>
      <c r="D220" s="98">
        <f>'BPU Travaux Rénovation SS4'!D237</f>
        <v>0</v>
      </c>
      <c r="E220" s="117">
        <v>1</v>
      </c>
      <c r="F220" s="477">
        <f>D220*E220</f>
        <v>0</v>
      </c>
      <c r="G220" s="478"/>
    </row>
    <row r="221" spans="1:7" s="26" customFormat="1" ht="33.75" customHeight="1" x14ac:dyDescent="0.25">
      <c r="A221" s="216" t="str">
        <f>'BPU Travaux Rénovation SS4'!A239</f>
        <v>6.12.7</v>
      </c>
      <c r="B221" s="99" t="str">
        <f>'BPU Travaux Rénovation SS4'!B239</f>
        <v xml:space="preserve">Fourniture et pose de châssis aluminium oscillant-battant </v>
      </c>
      <c r="C221" s="97" t="str">
        <f>'BPU Travaux Rénovation SS4'!C239</f>
        <v>M²</v>
      </c>
      <c r="D221" s="98">
        <f>'BPU Travaux Rénovation SS4'!D239</f>
        <v>0</v>
      </c>
      <c r="E221" s="117">
        <v>1</v>
      </c>
      <c r="F221" s="477">
        <f t="shared" ref="F221" si="39">D221*E221</f>
        <v>0</v>
      </c>
      <c r="G221" s="478"/>
    </row>
    <row r="222" spans="1:7" s="26" customFormat="1" ht="30.75" customHeight="1" x14ac:dyDescent="0.25">
      <c r="A222" s="463" t="s">
        <v>30</v>
      </c>
      <c r="B222" s="464"/>
      <c r="C222" s="250"/>
      <c r="D222" s="232"/>
      <c r="E222" s="221">
        <v>8.5000000000000006E-2</v>
      </c>
      <c r="F222" s="222"/>
      <c r="G222" s="214"/>
    </row>
    <row r="223" spans="1:7" s="26" customFormat="1" ht="33.75" customHeight="1" x14ac:dyDescent="0.25">
      <c r="A223" s="216" t="str">
        <f>'BPU Travaux Rénovation SS4'!A241</f>
        <v>6.12.8.1</v>
      </c>
      <c r="B223" s="99" t="str">
        <f>'BPU Travaux Rénovation SS4'!B241</f>
        <v xml:space="preserve">Porte alu - 1 Vantail </v>
      </c>
      <c r="C223" s="97" t="str">
        <f>'BPU Travaux Rénovation SS4'!C241</f>
        <v>M²</v>
      </c>
      <c r="D223" s="98">
        <f>'BPU Travaux Rénovation SS4'!D241</f>
        <v>0</v>
      </c>
      <c r="E223" s="117">
        <v>1</v>
      </c>
      <c r="F223" s="477">
        <f t="shared" ref="F223" si="40">D223*E223</f>
        <v>0</v>
      </c>
      <c r="G223" s="478"/>
    </row>
    <row r="224" spans="1:7" s="26" customFormat="1" ht="33.75" customHeight="1" x14ac:dyDescent="0.25">
      <c r="A224" s="216" t="str">
        <f>'BPU Travaux Rénovation SS4'!A242</f>
        <v>6.12.8.2</v>
      </c>
      <c r="B224" s="99" t="str">
        <f>'BPU Travaux Rénovation SS4'!B242</f>
        <v xml:space="preserve">Porte alu - 2 Vantaux égaux </v>
      </c>
      <c r="C224" s="97" t="str">
        <f>'BPU Travaux Rénovation SS4'!C242</f>
        <v>M²</v>
      </c>
      <c r="D224" s="98">
        <f>'BPU Travaux Rénovation SS4'!D242</f>
        <v>0</v>
      </c>
      <c r="E224" s="117">
        <v>1</v>
      </c>
      <c r="F224" s="477">
        <f>D224*E224</f>
        <v>0</v>
      </c>
      <c r="G224" s="478"/>
    </row>
    <row r="225" spans="1:7" s="26" customFormat="1" ht="33.75" customHeight="1" x14ac:dyDescent="0.25">
      <c r="A225" s="216" t="str">
        <f>'BPU Travaux Rénovation SS4'!A243</f>
        <v>6.12.8.3</v>
      </c>
      <c r="B225" s="99" t="str">
        <f>'BPU Travaux Rénovation SS4'!B243</f>
        <v xml:space="preserve">Porte alu - 2 Vantaux inégaux </v>
      </c>
      <c r="C225" s="97" t="str">
        <f>'BPU Travaux Rénovation SS4'!C243</f>
        <v>M²</v>
      </c>
      <c r="D225" s="98">
        <f>'BPU Travaux Rénovation SS4'!D243</f>
        <v>0</v>
      </c>
      <c r="E225" s="117">
        <v>1</v>
      </c>
      <c r="F225" s="477">
        <f t="shared" ref="F225" si="41">D225*E225</f>
        <v>0</v>
      </c>
      <c r="G225" s="478"/>
    </row>
    <row r="226" spans="1:7" ht="26.25" customHeight="1" x14ac:dyDescent="0.25">
      <c r="A226" s="475" t="str">
        <f>'BPU Travaux Rénovation SS4'!A244:B244</f>
        <v xml:space="preserve">6.13 - PLUS-VALUE SUR VITRAGES POUR OUVRAGES NEUFS                                                                                                                      (prestations communes aux différents types de menuiseries extérieures) </v>
      </c>
      <c r="B226" s="476"/>
      <c r="C226" s="336"/>
      <c r="D226" s="337"/>
      <c r="E226" s="338"/>
      <c r="F226" s="339"/>
      <c r="G226" s="340"/>
    </row>
    <row r="227" spans="1:7" s="26" customFormat="1" ht="33.75" customHeight="1" x14ac:dyDescent="0.25">
      <c r="A227" s="216" t="str">
        <f>'BPU Travaux Rénovation SS4'!A245</f>
        <v>6.13.1</v>
      </c>
      <c r="B227" s="99" t="str">
        <f>'BPU Travaux Rénovation SS4'!B245</f>
        <v>Plus value pour simple vitrage clair ou bronze  - Epaisseur 8mm</v>
      </c>
      <c r="C227" s="97" t="str">
        <f>'BPU Travaux Rénovation SS4'!C245</f>
        <v>M²</v>
      </c>
      <c r="D227" s="98">
        <f>'BPU Travaux Rénovation SS4'!D245</f>
        <v>0</v>
      </c>
      <c r="E227" s="117">
        <v>1</v>
      </c>
      <c r="F227" s="477">
        <f t="shared" ref="F227" si="42">D227*E227</f>
        <v>0</v>
      </c>
      <c r="G227" s="478"/>
    </row>
    <row r="228" spans="1:7" s="26" customFormat="1" ht="33.75" customHeight="1" x14ac:dyDescent="0.25">
      <c r="A228" s="216" t="str">
        <f>'BPU Travaux Rénovation SS4'!A246</f>
        <v>6.13.2</v>
      </c>
      <c r="B228" s="99" t="str">
        <f>'BPU Travaux Rénovation SS4'!B246</f>
        <v>Plus value pour vitrage feuilleté 33.2</v>
      </c>
      <c r="C228" s="97" t="str">
        <f>'BPU Travaux Rénovation SS4'!C246</f>
        <v>M²</v>
      </c>
      <c r="D228" s="98">
        <f>'BPU Travaux Rénovation SS4'!D246</f>
        <v>0</v>
      </c>
      <c r="E228" s="117">
        <v>1</v>
      </c>
      <c r="F228" s="477">
        <f>D228*E228</f>
        <v>0</v>
      </c>
      <c r="G228" s="478"/>
    </row>
    <row r="229" spans="1:7" s="26" customFormat="1" ht="33.75" customHeight="1" x14ac:dyDescent="0.25">
      <c r="A229" s="216" t="str">
        <f>'BPU Travaux Rénovation SS4'!A247</f>
        <v>6.13.3</v>
      </c>
      <c r="B229" s="99" t="str">
        <f>'BPU Travaux Rénovation SS4'!B247</f>
        <v>Plus value pour vitrage feuilleté 44.2</v>
      </c>
      <c r="C229" s="97" t="str">
        <f>'BPU Travaux Rénovation SS4'!C247</f>
        <v>M²</v>
      </c>
      <c r="D229" s="98">
        <f>'BPU Travaux Rénovation SS4'!D247</f>
        <v>0</v>
      </c>
      <c r="E229" s="117">
        <v>1</v>
      </c>
      <c r="F229" s="477">
        <f t="shared" ref="F229" si="43">D229*E229</f>
        <v>0</v>
      </c>
      <c r="G229" s="478"/>
    </row>
    <row r="230" spans="1:7" ht="26.25" customHeight="1" x14ac:dyDescent="0.25">
      <c r="A230" s="475" t="str">
        <f>'BPU Travaux Rénovation SS4'!A248:B248</f>
        <v xml:space="preserve">6.14 - REPARATION - PRESTATIONS DIVERSES SUR MENUISERIES EXISTANTES </v>
      </c>
      <c r="B230" s="476"/>
      <c r="C230" s="336"/>
      <c r="D230" s="337"/>
      <c r="E230" s="338"/>
      <c r="F230" s="339"/>
      <c r="G230" s="340"/>
    </row>
    <row r="231" spans="1:7" ht="26.25" customHeight="1" x14ac:dyDescent="0.25">
      <c r="A231" s="475" t="str">
        <f>'BPU Travaux Rénovation SS4'!A249:G249</f>
        <v>6.14.1 - Remplacement de lames de verre</v>
      </c>
      <c r="B231" s="476"/>
      <c r="C231" s="336"/>
      <c r="D231" s="337"/>
      <c r="E231" s="338"/>
      <c r="F231" s="339"/>
      <c r="G231" s="340"/>
    </row>
    <row r="232" spans="1:7" s="26" customFormat="1" ht="31.5" customHeight="1" x14ac:dyDescent="0.25">
      <c r="A232" s="216" t="str">
        <f>'BPU Travaux Rénovation SS4'!A250</f>
        <v>6.14.1.1</v>
      </c>
      <c r="B232" s="99" t="str">
        <f>'BPU Travaux Rénovation SS4'!B250</f>
        <v>Remplacement de lame de verre clair de 6mm d'épaisseur largeur moyenne 11cm pour les menuiseries de type jalousie martiniquaise. Longueur variant de 0,40 à 0,85ml</v>
      </c>
      <c r="C232" s="97" t="str">
        <f>'BPU Travaux Rénovation SS4'!C250</f>
        <v>U</v>
      </c>
      <c r="D232" s="98">
        <f>'BPU Travaux Rénovation SS4'!D250</f>
        <v>0</v>
      </c>
      <c r="E232" s="117">
        <v>1</v>
      </c>
      <c r="F232" s="477">
        <f t="shared" ref="F232:F235" si="44">D232*E232</f>
        <v>0</v>
      </c>
      <c r="G232" s="478"/>
    </row>
    <row r="233" spans="1:7" s="26" customFormat="1" ht="31.5" customHeight="1" x14ac:dyDescent="0.25">
      <c r="A233" s="216" t="str">
        <f>'BPU Travaux Rénovation SS4'!A251</f>
        <v>6.14.1.2</v>
      </c>
      <c r="B233" s="99" t="str">
        <f>'BPU Travaux Rénovation SS4'!B251</f>
        <v>Remplacement de lame de verre clair de 6mm d'épaisseur (menuiseries de type sécurit)  Longueur variant de 0,40 à 0,85ml</v>
      </c>
      <c r="C233" s="97" t="str">
        <f>'BPU Travaux Rénovation SS4'!C251</f>
        <v>U</v>
      </c>
      <c r="D233" s="98">
        <f>'BPU Travaux Rénovation SS4'!D251</f>
        <v>0</v>
      </c>
      <c r="E233" s="117">
        <v>1</v>
      </c>
      <c r="F233" s="477">
        <f t="shared" si="44"/>
        <v>0</v>
      </c>
      <c r="G233" s="478"/>
    </row>
    <row r="234" spans="1:7" s="26" customFormat="1" ht="31.5" customHeight="1" x14ac:dyDescent="0.25">
      <c r="A234" s="216" t="str">
        <f>'BPU Travaux Rénovation SS4'!A252</f>
        <v>6.14.1.3</v>
      </c>
      <c r="B234" s="99" t="str">
        <f>'BPU Travaux Rénovation SS4'!B252</f>
        <v>Remplacement de lame de verre clair de 8mm d'épaisseur (menuiseries de type sécurit)  Longueur variant de 0,40 à 0,85ml</v>
      </c>
      <c r="C234" s="97" t="str">
        <f>'BPU Travaux Rénovation SS4'!C252</f>
        <v>U</v>
      </c>
      <c r="D234" s="98">
        <f>'BPU Travaux Rénovation SS4'!D252</f>
        <v>0</v>
      </c>
      <c r="E234" s="117">
        <v>1</v>
      </c>
      <c r="F234" s="477">
        <f t="shared" si="44"/>
        <v>0</v>
      </c>
      <c r="G234" s="478"/>
    </row>
    <row r="235" spans="1:7" s="26" customFormat="1" ht="31.5" customHeight="1" x14ac:dyDescent="0.25">
      <c r="A235" s="216" t="str">
        <f>'BPU Travaux Rénovation SS4'!A253</f>
        <v>6.14.1.4</v>
      </c>
      <c r="B235" s="99" t="str">
        <f>'BPU Travaux Rénovation SS4'!B253</f>
        <v>Remplacement de lame de verre opaque de 8mm d'épaisseur (menuiseries de type sécurit)  Longueur variant de 0,40 à 0,85ml</v>
      </c>
      <c r="C235" s="97" t="str">
        <f>'BPU Travaux Rénovation SS4'!C253</f>
        <v>U</v>
      </c>
      <c r="D235" s="98">
        <f>'BPU Travaux Rénovation SS4'!D253</f>
        <v>0</v>
      </c>
      <c r="E235" s="117">
        <v>1</v>
      </c>
      <c r="F235" s="477">
        <f t="shared" si="44"/>
        <v>0</v>
      </c>
      <c r="G235" s="478"/>
    </row>
    <row r="236" spans="1:7" ht="26.25" customHeight="1" x14ac:dyDescent="0.25">
      <c r="A236" s="475" t="str">
        <f>'BPU Travaux Rénovation SS4'!A254:G254</f>
        <v>6.14.2 - Remplacement de vitrage sur ouvrage existant</v>
      </c>
      <c r="B236" s="476"/>
      <c r="C236" s="336"/>
      <c r="D236" s="337"/>
      <c r="E236" s="338"/>
      <c r="F236" s="339"/>
      <c r="G236" s="340"/>
    </row>
    <row r="237" spans="1:7" s="26" customFormat="1" ht="31.5" customHeight="1" x14ac:dyDescent="0.25">
      <c r="A237" s="216" t="str">
        <f>'BPU Travaux Rénovation SS4'!A256</f>
        <v>6.14.2.1</v>
      </c>
      <c r="B237" s="99" t="str">
        <f>'BPU Travaux Rénovation SS4'!B256</f>
        <v>Remplacement d'un  simple vitrage existant par un vitrage feuilleté à faible émissivité de 6mm d'épaisseur  type 33.2</v>
      </c>
      <c r="C237" s="97" t="str">
        <f>'BPU Travaux Rénovation SS4'!C256</f>
        <v>M²</v>
      </c>
      <c r="D237" s="98">
        <f>'BPU Travaux Rénovation SS4'!D256</f>
        <v>0</v>
      </c>
      <c r="E237" s="117">
        <v>1</v>
      </c>
      <c r="F237" s="477">
        <f t="shared" ref="F237:F239" si="45">D237*E237</f>
        <v>0</v>
      </c>
      <c r="G237" s="478"/>
    </row>
    <row r="238" spans="1:7" s="26" customFormat="1" ht="31.5" customHeight="1" x14ac:dyDescent="0.25">
      <c r="A238" s="216" t="str">
        <f>'BPU Travaux Rénovation SS4'!A257</f>
        <v>6.14.2.2</v>
      </c>
      <c r="B238" s="99" t="str">
        <f>'BPU Travaux Rénovation SS4'!B257</f>
        <v>Remplacement d'un vitrage existant par un vitrage feuilleté à faible émissivité de 8mm d'épaisseur  type 44.2</v>
      </c>
      <c r="C238" s="97" t="str">
        <f>'BPU Travaux Rénovation SS4'!C257</f>
        <v>M²</v>
      </c>
      <c r="D238" s="98">
        <f>'BPU Travaux Rénovation SS4'!D257</f>
        <v>0</v>
      </c>
      <c r="E238" s="117">
        <v>1</v>
      </c>
      <c r="F238" s="477">
        <f t="shared" si="45"/>
        <v>0</v>
      </c>
      <c r="G238" s="478"/>
    </row>
    <row r="239" spans="1:7" s="26" customFormat="1" ht="31.5" customHeight="1" x14ac:dyDescent="0.25">
      <c r="A239" s="216" t="str">
        <f>'BPU Travaux Rénovation SS4'!A258</f>
        <v>6.14.2.3</v>
      </c>
      <c r="B239" s="99" t="str">
        <f>'BPU Travaux Rénovation SS4'!B258</f>
        <v xml:space="preserve">Protection provisoire par panneau de contreplaqué </v>
      </c>
      <c r="C239" s="97" t="str">
        <f>'BPU Travaux Rénovation SS4'!C258</f>
        <v>M²</v>
      </c>
      <c r="D239" s="98">
        <f>'BPU Travaux Rénovation SS4'!D258</f>
        <v>0</v>
      </c>
      <c r="E239" s="117">
        <v>1</v>
      </c>
      <c r="F239" s="477">
        <f t="shared" si="45"/>
        <v>0</v>
      </c>
      <c r="G239" s="478"/>
    </row>
    <row r="240" spans="1:7" ht="26.25" customHeight="1" x14ac:dyDescent="0.25">
      <c r="A240" s="475" t="str">
        <f>'BPU Travaux Rénovation SS4'!A259:G259</f>
        <v xml:space="preserve">6.14.3 - Vérification des menuiseries </v>
      </c>
      <c r="B240" s="476"/>
      <c r="C240" s="336"/>
      <c r="D240" s="337"/>
      <c r="E240" s="338"/>
      <c r="F240" s="339"/>
      <c r="G240" s="340"/>
    </row>
    <row r="241" spans="1:7" s="26" customFormat="1" ht="33.75" customHeight="1" x14ac:dyDescent="0.25">
      <c r="A241" s="216" t="str">
        <f>'BPU Travaux Rénovation SS4'!A261</f>
        <v>6.14.3.1</v>
      </c>
      <c r="B241" s="99" t="str">
        <f>'BPU Travaux Rénovation SS4'!B261</f>
        <v>vérification des menuiseries</v>
      </c>
      <c r="C241" s="97" t="str">
        <f>'BPU Travaux Rénovation SS4'!C261</f>
        <v>M²</v>
      </c>
      <c r="D241" s="98">
        <f>'BPU Travaux Rénovation SS4'!D261</f>
        <v>0</v>
      </c>
      <c r="E241" s="117">
        <v>1</v>
      </c>
      <c r="F241" s="477">
        <f t="shared" ref="F241:F246" si="46">D241*E241</f>
        <v>0</v>
      </c>
      <c r="G241" s="478"/>
    </row>
    <row r="242" spans="1:7" s="26" customFormat="1" ht="33.75" customHeight="1" x14ac:dyDescent="0.25">
      <c r="A242" s="216" t="str">
        <f>'BPU Travaux Rénovation SS4'!A263</f>
        <v>6.14.3.2</v>
      </c>
      <c r="B242" s="99" t="str">
        <f>'BPU Travaux Rénovation SS4'!B263</f>
        <v>Vérification de fenêtre, porte-fenêtre un ou deux vantaux</v>
      </c>
      <c r="C242" s="97" t="str">
        <f>'BPU Travaux Rénovation SS4'!C263</f>
        <v>M²</v>
      </c>
      <c r="D242" s="98">
        <f>'BPU Travaux Rénovation SS4'!D263</f>
        <v>0</v>
      </c>
      <c r="E242" s="117">
        <v>1</v>
      </c>
      <c r="F242" s="477">
        <f t="shared" si="46"/>
        <v>0</v>
      </c>
      <c r="G242" s="478"/>
    </row>
    <row r="243" spans="1:7" s="26" customFormat="1" ht="33.75" customHeight="1" x14ac:dyDescent="0.25">
      <c r="A243" s="216" t="str">
        <f>'BPU Travaux Rénovation SS4'!A264</f>
        <v>6.14.3.3</v>
      </c>
      <c r="B243" s="99" t="str">
        <f>'BPU Travaux Rénovation SS4'!B264</f>
        <v xml:space="preserve"> Plus value pour façonnage et adaptation de porte intérieure sur existant </v>
      </c>
      <c r="C243" s="97" t="str">
        <f>'BPU Travaux Rénovation SS4'!C264</f>
        <v>M²</v>
      </c>
      <c r="D243" s="98">
        <f>'BPU Travaux Rénovation SS4'!D264</f>
        <v>0</v>
      </c>
      <c r="E243" s="117">
        <v>1</v>
      </c>
      <c r="F243" s="477">
        <f t="shared" si="46"/>
        <v>0</v>
      </c>
      <c r="G243" s="478"/>
    </row>
    <row r="244" spans="1:7" s="26" customFormat="1" ht="33.75" customHeight="1" x14ac:dyDescent="0.25">
      <c r="A244" s="216" t="str">
        <f>'BPU Travaux Rénovation SS4'!A266</f>
        <v>6.14.3.4</v>
      </c>
      <c r="B244" s="99" t="str">
        <f>'BPU Travaux Rénovation SS4'!B266</f>
        <v xml:space="preserve">Fourniture et pose de châssis en bois exotique  - à lames orientables </v>
      </c>
      <c r="C244" s="97" t="str">
        <f>'BPU Travaux Rénovation SS4'!C266</f>
        <v>M²</v>
      </c>
      <c r="D244" s="98">
        <f>'BPU Travaux Rénovation SS4'!D266</f>
        <v>0</v>
      </c>
      <c r="E244" s="117">
        <v>1</v>
      </c>
      <c r="F244" s="477">
        <f t="shared" si="46"/>
        <v>0</v>
      </c>
      <c r="G244" s="478"/>
    </row>
    <row r="245" spans="1:7" s="26" customFormat="1" ht="33.75" customHeight="1" x14ac:dyDescent="0.25">
      <c r="A245" s="216" t="str">
        <f>'BPU Travaux Rénovation SS4'!A267</f>
        <v>6.14.3.5</v>
      </c>
      <c r="B245" s="99" t="str">
        <f>'BPU Travaux Rénovation SS4'!B267</f>
        <v xml:space="preserve">Fourniture et pose de châssis en bois exotique  - remplissage vitrage </v>
      </c>
      <c r="C245" s="97" t="str">
        <f>'BPU Travaux Rénovation SS4'!C267</f>
        <v>M²</v>
      </c>
      <c r="D245" s="98">
        <f>'BPU Travaux Rénovation SS4'!D267</f>
        <v>0</v>
      </c>
      <c r="E245" s="117">
        <v>1</v>
      </c>
      <c r="F245" s="477">
        <f t="shared" si="46"/>
        <v>0</v>
      </c>
      <c r="G245" s="478"/>
    </row>
    <row r="246" spans="1:7" s="26" customFormat="1" ht="33.75" customHeight="1" x14ac:dyDescent="0.25">
      <c r="A246" s="216" t="str">
        <f>'BPU Travaux Rénovation SS4'!A268</f>
        <v>6.14.3.6</v>
      </c>
      <c r="B246" s="99" t="str">
        <f>'BPU Travaux Rénovation SS4'!B268</f>
        <v>Fourniture et pose de châssis en bois exotique  - mixte ( lames + vitrage)</v>
      </c>
      <c r="C246" s="97" t="str">
        <f>'BPU Travaux Rénovation SS4'!C268</f>
        <v>M²</v>
      </c>
      <c r="D246" s="98">
        <f>'BPU Travaux Rénovation SS4'!D268</f>
        <v>0</v>
      </c>
      <c r="E246" s="117">
        <v>1</v>
      </c>
      <c r="F246" s="477">
        <f t="shared" si="46"/>
        <v>0</v>
      </c>
      <c r="G246" s="478"/>
    </row>
    <row r="247" spans="1:7" ht="26.25" customHeight="1" x14ac:dyDescent="0.25">
      <c r="A247" s="475" t="str">
        <f>'BPU Travaux Rénovation SS4'!A271:G271</f>
        <v xml:space="preserve">6.14.4 - Quincaillerie - Organes de commande </v>
      </c>
      <c r="B247" s="476"/>
      <c r="C247" s="336"/>
      <c r="D247" s="337"/>
      <c r="E247" s="338"/>
      <c r="F247" s="339"/>
      <c r="G247" s="340"/>
    </row>
    <row r="248" spans="1:7" s="26" customFormat="1" ht="33.75" customHeight="1" x14ac:dyDescent="0.25">
      <c r="A248" s="216" t="str">
        <f>'BPU Travaux Rénovation SS4'!A273</f>
        <v>6.14.4.1</v>
      </c>
      <c r="B248" s="99" t="str">
        <f>'BPU Travaux Rénovation SS4'!B273</f>
        <v xml:space="preserve">Pour jalousies martiniquaises </v>
      </c>
      <c r="C248" s="97" t="str">
        <f>'BPU Travaux Rénovation SS4'!C273</f>
        <v>U</v>
      </c>
      <c r="D248" s="98">
        <f>'BPU Travaux Rénovation SS4'!D273</f>
        <v>0</v>
      </c>
      <c r="E248" s="117">
        <v>1</v>
      </c>
      <c r="F248" s="477">
        <f t="shared" ref="F248:F249" si="47">D248*E248</f>
        <v>0</v>
      </c>
      <c r="G248" s="478"/>
    </row>
    <row r="249" spans="1:7" s="26" customFormat="1" ht="33.75" customHeight="1" x14ac:dyDescent="0.25">
      <c r="A249" s="216" t="str">
        <f>'BPU Travaux Rénovation SS4'!A274</f>
        <v>6.14.4.2</v>
      </c>
      <c r="B249" s="99" t="str">
        <f>'BPU Travaux Rénovation SS4'!B274</f>
        <v>Pour menuiseries de type sécurit</v>
      </c>
      <c r="C249" s="97" t="str">
        <f>'BPU Travaux Rénovation SS4'!C274</f>
        <v>U</v>
      </c>
      <c r="D249" s="98">
        <f>'BPU Travaux Rénovation SS4'!D274</f>
        <v>0</v>
      </c>
      <c r="E249" s="117">
        <v>1</v>
      </c>
      <c r="F249" s="477">
        <f t="shared" si="47"/>
        <v>0</v>
      </c>
      <c r="G249" s="478"/>
    </row>
    <row r="250" spans="1:7" ht="26.25" customHeight="1" x14ac:dyDescent="0.25">
      <c r="A250" s="475" t="str">
        <f>'BPU Travaux Rénovation SS4'!A275:G275</f>
        <v xml:space="preserve">6.14.5 - Fourniture et pose d'accessoires de quincaillerie </v>
      </c>
      <c r="B250" s="476"/>
      <c r="C250" s="336"/>
      <c r="D250" s="337"/>
      <c r="E250" s="338"/>
      <c r="F250" s="339"/>
      <c r="G250" s="340"/>
    </row>
    <row r="251" spans="1:7" s="26" customFormat="1" ht="33.75" customHeight="1" x14ac:dyDescent="0.25">
      <c r="A251" s="216" t="str">
        <f>'BPU Travaux Rénovation SS4'!A277</f>
        <v>6.14.5.1</v>
      </c>
      <c r="B251" s="99" t="str">
        <f>'BPU Travaux Rénovation SS4'!B277</f>
        <v>Fourniture et pose de ferme-porte pour porte de 730 à 930</v>
      </c>
      <c r="C251" s="97" t="str">
        <f>'BPU Travaux Rénovation SS4'!C277</f>
        <v>U</v>
      </c>
      <c r="D251" s="98">
        <f>'BPU Travaux Rénovation SS4'!D277</f>
        <v>0</v>
      </c>
      <c r="E251" s="117">
        <v>1</v>
      </c>
      <c r="F251" s="477">
        <f t="shared" ref="F251:F253" si="48">D251*E251</f>
        <v>0</v>
      </c>
      <c r="G251" s="478"/>
    </row>
    <row r="252" spans="1:7" s="26" customFormat="1" ht="33.75" customHeight="1" x14ac:dyDescent="0.25">
      <c r="A252" s="216" t="str">
        <f>'BPU Travaux Rénovation SS4'!A278</f>
        <v>6.14.5.2</v>
      </c>
      <c r="B252" s="99" t="str">
        <f>'BPU Travaux Rénovation SS4'!B278</f>
        <v>Fourniture et pose de ferme-porte pour porte de 1030 à 1230</v>
      </c>
      <c r="C252" s="97" t="str">
        <f>'BPU Travaux Rénovation SS4'!C278</f>
        <v>U</v>
      </c>
      <c r="D252" s="98">
        <f>'BPU Travaux Rénovation SS4'!D278</f>
        <v>0</v>
      </c>
      <c r="E252" s="117">
        <v>1</v>
      </c>
      <c r="F252" s="477">
        <f t="shared" si="48"/>
        <v>0</v>
      </c>
      <c r="G252" s="478"/>
    </row>
    <row r="253" spans="1:7" s="26" customFormat="1" ht="33.75" customHeight="1" x14ac:dyDescent="0.25">
      <c r="A253" s="216" t="str">
        <f>'BPU Travaux Rénovation SS4'!A279</f>
        <v>6.14.5.3</v>
      </c>
      <c r="B253" s="99" t="str">
        <f>'BPU Travaux Rénovation SS4'!B279</f>
        <v>Fourniture et pose de ferme-porte pour porte coupe feu 1 heures</v>
      </c>
      <c r="C253" s="97" t="str">
        <f>'BPU Travaux Rénovation SS4'!C279</f>
        <v>U</v>
      </c>
      <c r="D253" s="98">
        <f>'BPU Travaux Rénovation SS4'!D279</f>
        <v>0</v>
      </c>
      <c r="E253" s="117">
        <v>1</v>
      </c>
      <c r="F253" s="477">
        <f t="shared" si="48"/>
        <v>0</v>
      </c>
      <c r="G253" s="478"/>
    </row>
    <row r="254" spans="1:7" s="26" customFormat="1" ht="33.75" customHeight="1" x14ac:dyDescent="0.25">
      <c r="A254" s="216" t="str">
        <f>'BPU Travaux Rénovation SS4'!A280</f>
        <v>6.14.5.4</v>
      </c>
      <c r="B254" s="99" t="str">
        <f>'BPU Travaux Rénovation SS4'!B280</f>
        <v>Fourniture et pose de béquilles de porte en aluminium</v>
      </c>
      <c r="C254" s="97" t="str">
        <f>'BPU Travaux Rénovation SS4'!C280</f>
        <v>U</v>
      </c>
      <c r="D254" s="98">
        <f>'BPU Travaux Rénovation SS4'!D280</f>
        <v>0</v>
      </c>
      <c r="E254" s="117">
        <v>1</v>
      </c>
      <c r="F254" s="477">
        <f t="shared" ref="F254:F257" si="49">D254*E254</f>
        <v>0</v>
      </c>
      <c r="G254" s="478"/>
    </row>
    <row r="255" spans="1:7" s="26" customFormat="1" ht="33.75" customHeight="1" x14ac:dyDescent="0.25">
      <c r="A255" s="216" t="str">
        <f>'BPU Travaux Rénovation SS4'!A281</f>
        <v>6.14.5.5</v>
      </c>
      <c r="B255" s="99" t="str">
        <f>'BPU Travaux Rénovation SS4'!B281</f>
        <v>Fourniture et pose de crémone de porte en aluminium</v>
      </c>
      <c r="C255" s="97" t="str">
        <f>'BPU Travaux Rénovation SS4'!C281</f>
        <v>U</v>
      </c>
      <c r="D255" s="98">
        <f>'BPU Travaux Rénovation SS4'!D281</f>
        <v>0</v>
      </c>
      <c r="E255" s="117">
        <v>1</v>
      </c>
      <c r="F255" s="477">
        <f t="shared" si="49"/>
        <v>0</v>
      </c>
      <c r="G255" s="478"/>
    </row>
    <row r="256" spans="1:7" s="26" customFormat="1" ht="33.75" customHeight="1" x14ac:dyDescent="0.25">
      <c r="A256" s="216" t="str">
        <f>'BPU Travaux Rénovation SS4'!A282</f>
        <v>6.14.5.6</v>
      </c>
      <c r="B256" s="99" t="str">
        <f>'BPU Travaux Rénovation SS4'!B282</f>
        <v>Fourniture et pose de serrure 03 points</v>
      </c>
      <c r="C256" s="97" t="str">
        <f>'BPU Travaux Rénovation SS4'!C282</f>
        <v>U</v>
      </c>
      <c r="D256" s="98">
        <f>'BPU Travaux Rénovation SS4'!D282</f>
        <v>0</v>
      </c>
      <c r="E256" s="117">
        <v>1</v>
      </c>
      <c r="F256" s="477">
        <f t="shared" si="49"/>
        <v>0</v>
      </c>
      <c r="G256" s="478"/>
    </row>
    <row r="257" spans="1:7" s="26" customFormat="1" ht="33.75" customHeight="1" x14ac:dyDescent="0.25">
      <c r="A257" s="216" t="str">
        <f>'BPU Travaux Rénovation SS4'!A283</f>
        <v>6.14.5.7</v>
      </c>
      <c r="B257" s="99" t="str">
        <f>'BPU Travaux Rénovation SS4'!B283</f>
        <v>Fourniture et pose de barre anti-panique</v>
      </c>
      <c r="C257" s="97" t="str">
        <f>'BPU Travaux Rénovation SS4'!C283</f>
        <v>U</v>
      </c>
      <c r="D257" s="98">
        <f>'BPU Travaux Rénovation SS4'!D283</f>
        <v>0</v>
      </c>
      <c r="E257" s="117">
        <v>1</v>
      </c>
      <c r="F257" s="477">
        <f t="shared" si="49"/>
        <v>0</v>
      </c>
      <c r="G257" s="478"/>
    </row>
    <row r="258" spans="1:7" ht="26.25" customHeight="1" x14ac:dyDescent="0.25">
      <c r="A258" s="475" t="str">
        <f>'BPU Travaux Rénovation SS4'!A284:G284</f>
        <v xml:space="preserve">6.14.6- Remplacement de quincaillerie </v>
      </c>
      <c r="B258" s="476"/>
      <c r="C258" s="336"/>
      <c r="D258" s="337"/>
      <c r="E258" s="338"/>
      <c r="F258" s="339"/>
      <c r="G258" s="340"/>
    </row>
    <row r="259" spans="1:7" s="26" customFormat="1" ht="33.75" customHeight="1" x14ac:dyDescent="0.25">
      <c r="A259" s="216" t="str">
        <f>'BPU Travaux Rénovation SS4'!A287</f>
        <v>6.14.6.1</v>
      </c>
      <c r="B259" s="99" t="str">
        <f>'BPU Travaux Rénovation SS4'!B287</f>
        <v>Serrure à encastrer 2 clés</v>
      </c>
      <c r="C259" s="97" t="str">
        <f>'BPU Travaux Rénovation SS4'!C287</f>
        <v>U</v>
      </c>
      <c r="D259" s="98">
        <f>'BPU Travaux Rénovation SS4'!D287</f>
        <v>0</v>
      </c>
      <c r="E259" s="117">
        <v>1</v>
      </c>
      <c r="F259" s="477">
        <f t="shared" ref="F259:F260" si="50">D259*E259</f>
        <v>0</v>
      </c>
      <c r="G259" s="478"/>
    </row>
    <row r="260" spans="1:7" s="26" customFormat="1" ht="33.75" customHeight="1" x14ac:dyDescent="0.25">
      <c r="A260" s="216" t="str">
        <f>'BPU Travaux Rénovation SS4'!A288</f>
        <v>6.14.6.2</v>
      </c>
      <c r="B260" s="99" t="str">
        <f>'BPU Travaux Rénovation SS4'!B288</f>
        <v>Serrure encastrée cylindre 3 clés plate</v>
      </c>
      <c r="C260" s="97" t="str">
        <f>'BPU Travaux Rénovation SS4'!C288</f>
        <v>U</v>
      </c>
      <c r="D260" s="98">
        <f>'BPU Travaux Rénovation SS4'!D288</f>
        <v>0</v>
      </c>
      <c r="E260" s="117">
        <v>1</v>
      </c>
      <c r="F260" s="477">
        <f t="shared" si="50"/>
        <v>0</v>
      </c>
      <c r="G260" s="478"/>
    </row>
    <row r="261" spans="1:7" s="26" customFormat="1" ht="33.75" customHeight="1" x14ac:dyDescent="0.25">
      <c r="A261" s="216" t="str">
        <f>'BPU Travaux Rénovation SS4'!A289</f>
        <v>6.14.6.3</v>
      </c>
      <c r="B261" s="99" t="str">
        <f>'BPU Travaux Rénovation SS4'!B289</f>
        <v xml:space="preserve">Serrure encastrée cylindre 3 clés plates - Porte d'entrée </v>
      </c>
      <c r="C261" s="97" t="str">
        <f>'BPU Travaux Rénovation SS4'!C289</f>
        <v>U</v>
      </c>
      <c r="D261" s="98">
        <f>'BPU Travaux Rénovation SS4'!D289</f>
        <v>0</v>
      </c>
      <c r="E261" s="117">
        <v>1</v>
      </c>
      <c r="F261" s="477">
        <f t="shared" ref="F261:F264" si="51">D261*E261</f>
        <v>0</v>
      </c>
      <c r="G261" s="478"/>
    </row>
    <row r="262" spans="1:7" s="26" customFormat="1" ht="33.75" customHeight="1" x14ac:dyDescent="0.25">
      <c r="A262" s="216" t="str">
        <f>'BPU Travaux Rénovation SS4'!A290</f>
        <v>6.14.6.4</v>
      </c>
      <c r="B262" s="99" t="str">
        <f>'BPU Travaux Rénovation SS4'!B290</f>
        <v>Serrure encastrée à condamnation - Sanitaires</v>
      </c>
      <c r="C262" s="97" t="str">
        <f>'BPU Travaux Rénovation SS4'!C290</f>
        <v>U</v>
      </c>
      <c r="D262" s="98">
        <f>'BPU Travaux Rénovation SS4'!D290</f>
        <v>0</v>
      </c>
      <c r="E262" s="117">
        <v>1</v>
      </c>
      <c r="F262" s="477">
        <f t="shared" si="51"/>
        <v>0</v>
      </c>
      <c r="G262" s="478"/>
    </row>
    <row r="263" spans="1:7" s="26" customFormat="1" ht="33.75" customHeight="1" x14ac:dyDescent="0.25">
      <c r="A263" s="216" t="str">
        <f>'BPU Travaux Rénovation SS4'!A291</f>
        <v>6.14.6.5</v>
      </c>
      <c r="B263" s="99" t="str">
        <f>'BPU Travaux Rénovation SS4'!B291</f>
        <v>Serrure à rouleau - Fourniture et pose de serrure à rouleau réglable jusqu'à 11 cm y compris cylindrique à profil européen</v>
      </c>
      <c r="C263" s="97" t="str">
        <f>'BPU Travaux Rénovation SS4'!C291</f>
        <v>U</v>
      </c>
      <c r="D263" s="98">
        <f>'BPU Travaux Rénovation SS4'!D291</f>
        <v>0</v>
      </c>
      <c r="E263" s="117">
        <v>1</v>
      </c>
      <c r="F263" s="477">
        <f t="shared" si="51"/>
        <v>0</v>
      </c>
      <c r="G263" s="478"/>
    </row>
    <row r="264" spans="1:7" s="26" customFormat="1" ht="33.75" customHeight="1" x14ac:dyDescent="0.25">
      <c r="A264" s="216" t="str">
        <f>'BPU Travaux Rénovation SS4'!A292</f>
        <v>6.14.6.6</v>
      </c>
      <c r="B264" s="99" t="str">
        <f>'BPU Travaux Rénovation SS4'!B292</f>
        <v>Fourniture et pose de serrure de sécurité à 3 points posée en applique</v>
      </c>
      <c r="C264" s="97" t="str">
        <f>'BPU Travaux Rénovation SS4'!C292</f>
        <v>U</v>
      </c>
      <c r="D264" s="98">
        <f>'BPU Travaux Rénovation SS4'!D292</f>
        <v>0</v>
      </c>
      <c r="E264" s="117">
        <v>1</v>
      </c>
      <c r="F264" s="477">
        <f t="shared" si="51"/>
        <v>0</v>
      </c>
      <c r="G264" s="478"/>
    </row>
    <row r="265" spans="1:7" ht="26.25" customHeight="1" x14ac:dyDescent="0.25">
      <c r="A265" s="475" t="str">
        <f>'BPU Travaux Rénovation SS4'!A293:G293</f>
        <v>6.14.7 - Serrure anti-panique:</v>
      </c>
      <c r="B265" s="476"/>
      <c r="C265" s="336"/>
      <c r="D265" s="337"/>
      <c r="E265" s="338"/>
      <c r="F265" s="339"/>
      <c r="G265" s="340"/>
    </row>
    <row r="266" spans="1:7" s="26" customFormat="1" ht="33.75" customHeight="1" x14ac:dyDescent="0.25">
      <c r="A266" s="216" t="str">
        <f>'BPU Travaux Rénovation SS4'!A294</f>
        <v>6.14.7.1</v>
      </c>
      <c r="B266" s="99" t="str">
        <f>'BPU Travaux Rénovation SS4'!B294</f>
        <v xml:space="preserve"> Fourniture et  pose Serrure anti panique 2 points haut et bas posé en applique sur porte de 2,04cm de hauteur y compris guide et gâche</v>
      </c>
      <c r="C266" s="97" t="str">
        <f>'BPU Travaux Rénovation SS4'!C294</f>
        <v>U</v>
      </c>
      <c r="D266" s="98">
        <f>'BPU Travaux Rénovation SS4'!D294</f>
        <v>0</v>
      </c>
      <c r="E266" s="117">
        <v>1</v>
      </c>
      <c r="F266" s="477">
        <f t="shared" ref="F266:F268" si="52">D266*E266</f>
        <v>0</v>
      </c>
      <c r="G266" s="478"/>
    </row>
    <row r="267" spans="1:7" s="26" customFormat="1" ht="33.75" customHeight="1" x14ac:dyDescent="0.25">
      <c r="A267" s="216" t="str">
        <f>'BPU Travaux Rénovation SS4'!A295</f>
        <v>6.14.7.2</v>
      </c>
      <c r="B267" s="99" t="str">
        <f>'BPU Travaux Rénovation SS4'!B295</f>
        <v>Fourniture et pose serrure antipanique à commande  horizontale posée en applique sur porte y compris fixation, béquille et cylindre + 3 clefs pour porte à 1 vantail</v>
      </c>
      <c r="C267" s="97" t="str">
        <f>'BPU Travaux Rénovation SS4'!C295</f>
        <v>U</v>
      </c>
      <c r="D267" s="98">
        <f>'BPU Travaux Rénovation SS4'!D295</f>
        <v>0</v>
      </c>
      <c r="E267" s="117">
        <v>1</v>
      </c>
      <c r="F267" s="477">
        <f t="shared" si="52"/>
        <v>0</v>
      </c>
      <c r="G267" s="478"/>
    </row>
    <row r="268" spans="1:7" s="26" customFormat="1" ht="33.75" customHeight="1" x14ac:dyDescent="0.25">
      <c r="A268" s="216" t="str">
        <f>'BPU Travaux Rénovation SS4'!A296</f>
        <v>6.14.7.3</v>
      </c>
      <c r="B268" s="99" t="str">
        <f>'BPU Travaux Rénovation SS4'!B296</f>
        <v>Fourniture et pose serrure antipanique à commande  horizontale posée en applique sur porte y compris fixation, béquille et cylindre + 3 clefs pour porte à 2 vantaux</v>
      </c>
      <c r="C268" s="97" t="str">
        <f>'BPU Travaux Rénovation SS4'!C296</f>
        <v>U</v>
      </c>
      <c r="D268" s="98">
        <f>'BPU Travaux Rénovation SS4'!D296</f>
        <v>0</v>
      </c>
      <c r="E268" s="117">
        <v>1</v>
      </c>
      <c r="F268" s="477">
        <f t="shared" si="52"/>
        <v>0</v>
      </c>
      <c r="G268" s="478"/>
    </row>
    <row r="269" spans="1:7" ht="26.25" customHeight="1" x14ac:dyDescent="0.25">
      <c r="A269" s="475" t="str">
        <f>'BPU Travaux Rénovation SS4'!A298:G298</f>
        <v>6.14.8 - Autres serrures :</v>
      </c>
      <c r="B269" s="476"/>
      <c r="C269" s="336"/>
      <c r="D269" s="337"/>
      <c r="E269" s="338"/>
      <c r="F269" s="339"/>
      <c r="G269" s="340"/>
    </row>
    <row r="270" spans="1:7" s="26" customFormat="1" ht="33.75" customHeight="1" x14ac:dyDescent="0.25">
      <c r="A270" s="216" t="str">
        <f>'BPU Travaux Rénovation SS4'!A299</f>
        <v>6.14.8.1</v>
      </c>
      <c r="B270" s="99" t="str">
        <f>'BPU Travaux Rénovation SS4'!B299</f>
        <v>Fourniture et pose de ferme-porte hydraulique compris toutes sujétions de pose et de réglage</v>
      </c>
      <c r="C270" s="97" t="str">
        <f>'BPU Travaux Rénovation SS4'!C299</f>
        <v>U</v>
      </c>
      <c r="D270" s="98">
        <f>'BPU Travaux Rénovation SS4'!D299</f>
        <v>0</v>
      </c>
      <c r="E270" s="117">
        <v>1</v>
      </c>
      <c r="F270" s="477">
        <f t="shared" ref="F270:F279" si="53">D270*E270</f>
        <v>0</v>
      </c>
      <c r="G270" s="478"/>
    </row>
    <row r="271" spans="1:7" s="26" customFormat="1" ht="33.75" customHeight="1" x14ac:dyDescent="0.25">
      <c r="A271" s="216" t="str">
        <f>'BPU Travaux Rénovation SS4'!A300</f>
        <v>6.14.8.2</v>
      </c>
      <c r="B271" s="99" t="str">
        <f>'BPU Travaux Rénovation SS4'!B300</f>
        <v>Crémone pompier en applique</v>
      </c>
      <c r="C271" s="97" t="str">
        <f>'BPU Travaux Rénovation SS4'!C300</f>
        <v>U</v>
      </c>
      <c r="D271" s="98">
        <f>'BPU Travaux Rénovation SS4'!D300</f>
        <v>0</v>
      </c>
      <c r="E271" s="117">
        <v>1</v>
      </c>
      <c r="F271" s="477">
        <f t="shared" si="53"/>
        <v>0</v>
      </c>
      <c r="G271" s="478"/>
    </row>
    <row r="272" spans="1:7" s="26" customFormat="1" ht="33.75" customHeight="1" x14ac:dyDescent="0.25">
      <c r="A272" s="216" t="str">
        <f>'BPU Travaux Rénovation SS4'!A301</f>
        <v>6.14.8.3</v>
      </c>
      <c r="B272" s="99" t="str">
        <f>'BPU Travaux Rénovation SS4'!B301</f>
        <v>Fourniture et pose de béquille en alu y compris la dépose et l'évacuation de l'existant</v>
      </c>
      <c r="C272" s="97" t="str">
        <f>'BPU Travaux Rénovation SS4'!C301</f>
        <v>U</v>
      </c>
      <c r="D272" s="98">
        <f>'BPU Travaux Rénovation SS4'!D301</f>
        <v>0</v>
      </c>
      <c r="E272" s="117">
        <v>1</v>
      </c>
      <c r="F272" s="477">
        <f t="shared" si="53"/>
        <v>0</v>
      </c>
      <c r="G272" s="478"/>
    </row>
    <row r="273" spans="1:7" s="26" customFormat="1" ht="33.75" customHeight="1" x14ac:dyDescent="0.25">
      <c r="A273" s="216" t="str">
        <f>'BPU Travaux Rénovation SS4'!A302</f>
        <v>6.14.8.4</v>
      </c>
      <c r="B273" s="99" t="str">
        <f>'BPU Travaux Rénovation SS4'!B302</f>
        <v xml:space="preserve">Bouton de tirefond - Fourniture et pose de bouton de tirage rond fixe en laiton vernis  en remplacement des béquilles </v>
      </c>
      <c r="C273" s="97" t="str">
        <f>'BPU Travaux Rénovation SS4'!C302</f>
        <v>U</v>
      </c>
      <c r="D273" s="98">
        <f>'BPU Travaux Rénovation SS4'!D302</f>
        <v>0</v>
      </c>
      <c r="E273" s="117">
        <v>1</v>
      </c>
      <c r="F273" s="477">
        <f t="shared" si="53"/>
        <v>0</v>
      </c>
      <c r="G273" s="478"/>
    </row>
    <row r="274" spans="1:7" s="26" customFormat="1" ht="33.75" customHeight="1" x14ac:dyDescent="0.25">
      <c r="A274" s="216" t="str">
        <f>'BPU Travaux Rénovation SS4'!A303</f>
        <v>6.14.8.5</v>
      </c>
      <c r="B274" s="99" t="str">
        <f>'BPU Travaux Rénovation SS4'!B303</f>
        <v xml:space="preserve">Fourniture et pose serrure + poignée </v>
      </c>
      <c r="C274" s="97" t="str">
        <f>'BPU Travaux Rénovation SS4'!C303</f>
        <v>U</v>
      </c>
      <c r="D274" s="98">
        <f>'BPU Travaux Rénovation SS4'!D303</f>
        <v>0</v>
      </c>
      <c r="E274" s="117">
        <v>1</v>
      </c>
      <c r="F274" s="477">
        <f t="shared" si="53"/>
        <v>0</v>
      </c>
      <c r="G274" s="478"/>
    </row>
    <row r="275" spans="1:7" s="26" customFormat="1" ht="33.75" customHeight="1" x14ac:dyDescent="0.25">
      <c r="A275" s="216" t="str">
        <f>'BPU Travaux Rénovation SS4'!A304</f>
        <v>6.14.8.6</v>
      </c>
      <c r="B275" s="99" t="str">
        <f>'BPU Travaux Rénovation SS4'!B304</f>
        <v>Fourniture et pose paumelle</v>
      </c>
      <c r="C275" s="97" t="str">
        <f>'BPU Travaux Rénovation SS4'!C304</f>
        <v>U</v>
      </c>
      <c r="D275" s="98">
        <f>'BPU Travaux Rénovation SS4'!D304</f>
        <v>0</v>
      </c>
      <c r="E275" s="117">
        <v>1</v>
      </c>
      <c r="F275" s="477">
        <f t="shared" si="53"/>
        <v>0</v>
      </c>
      <c r="G275" s="478"/>
    </row>
    <row r="276" spans="1:7" s="26" customFormat="1" ht="33.75" customHeight="1" x14ac:dyDescent="0.25">
      <c r="A276" s="216" t="str">
        <f>'BPU Travaux Rénovation SS4'!A305</f>
        <v>6.14.9</v>
      </c>
      <c r="B276" s="99" t="str">
        <f>'BPU Travaux Rénovation SS4'!B305</f>
        <v>Fourniture d'ébauche de clés sur organigramme existant</v>
      </c>
      <c r="C276" s="97" t="str">
        <f>'BPU Travaux Rénovation SS4'!C305</f>
        <v>U</v>
      </c>
      <c r="D276" s="98">
        <f>'BPU Travaux Rénovation SS4'!D305</f>
        <v>0</v>
      </c>
      <c r="E276" s="117">
        <v>1</v>
      </c>
      <c r="F276" s="477">
        <f t="shared" si="53"/>
        <v>0</v>
      </c>
      <c r="G276" s="478"/>
    </row>
    <row r="277" spans="1:7" s="26" customFormat="1" ht="33.75" customHeight="1" x14ac:dyDescent="0.25">
      <c r="A277" s="216" t="str">
        <f>'BPU Travaux Rénovation SS4'!A306</f>
        <v>6.14.10</v>
      </c>
      <c r="B277" s="99" t="str">
        <f>'BPU Travaux Rénovation SS4'!B306</f>
        <v>Fourniture de cylindre sur organigramme existant</v>
      </c>
      <c r="C277" s="97" t="str">
        <f>'BPU Travaux Rénovation SS4'!C306</f>
        <v>U</v>
      </c>
      <c r="D277" s="98">
        <f>'BPU Travaux Rénovation SS4'!D306</f>
        <v>0</v>
      </c>
      <c r="E277" s="117">
        <v>1</v>
      </c>
      <c r="F277" s="477">
        <f t="shared" si="53"/>
        <v>0</v>
      </c>
      <c r="G277" s="478"/>
    </row>
    <row r="278" spans="1:7" s="26" customFormat="1" ht="33.75" customHeight="1" x14ac:dyDescent="0.25">
      <c r="A278" s="216" t="str">
        <f>'BPU Travaux Rénovation SS4'!A307</f>
        <v>6.14.11</v>
      </c>
      <c r="B278" s="99" t="str">
        <f>'BPU Travaux Rénovation SS4'!B307</f>
        <v>Réalisation du taillages des ebauches de clés d'organigramme à l'atelier</v>
      </c>
      <c r="C278" s="97" t="str">
        <f>'BPU Travaux Rénovation SS4'!C307</f>
        <v>U</v>
      </c>
      <c r="D278" s="98">
        <f>'BPU Travaux Rénovation SS4'!D307</f>
        <v>0</v>
      </c>
      <c r="E278" s="117">
        <v>1</v>
      </c>
      <c r="F278" s="477">
        <f t="shared" si="53"/>
        <v>0</v>
      </c>
      <c r="G278" s="478"/>
    </row>
    <row r="279" spans="1:7" s="26" customFormat="1" ht="33.75" customHeight="1" x14ac:dyDescent="0.25">
      <c r="A279" s="216" t="str">
        <f>'BPU Travaux Rénovation SS4'!A308</f>
        <v>6.14.12</v>
      </c>
      <c r="B279" s="99" t="str">
        <f>'BPU Travaux Rénovation SS4'!B308</f>
        <v xml:space="preserve">Fourniture et pose patère </v>
      </c>
      <c r="C279" s="97" t="str">
        <f>'BPU Travaux Rénovation SS4'!C308</f>
        <v>U</v>
      </c>
      <c r="D279" s="98">
        <f>'BPU Travaux Rénovation SS4'!D308</f>
        <v>0</v>
      </c>
      <c r="E279" s="117">
        <v>1</v>
      </c>
      <c r="F279" s="477">
        <f t="shared" si="53"/>
        <v>0</v>
      </c>
      <c r="G279" s="478"/>
    </row>
    <row r="280" spans="1:7" ht="26.25" customHeight="1" x14ac:dyDescent="0.25">
      <c r="A280" s="475" t="str">
        <f>'BPU Travaux Rénovation SS4'!A309:B309</f>
        <v xml:space="preserve">6.15 - OCCULTATIONS </v>
      </c>
      <c r="B280" s="476"/>
      <c r="C280" s="336"/>
      <c r="D280" s="337"/>
      <c r="E280" s="338"/>
      <c r="F280" s="339"/>
      <c r="G280" s="340"/>
    </row>
    <row r="281" spans="1:7" ht="26.25" customHeight="1" x14ac:dyDescent="0.25">
      <c r="A281" s="475" t="str">
        <f>'BPU Travaux Rénovation SS4'!A310:G310</f>
        <v>6.15.1 - Fourniture et pose de film solaire ou de discrétion</v>
      </c>
      <c r="B281" s="476"/>
      <c r="C281" s="336"/>
      <c r="D281" s="337"/>
      <c r="E281" s="338"/>
      <c r="F281" s="339"/>
      <c r="G281" s="340"/>
    </row>
    <row r="282" spans="1:7" s="26" customFormat="1" ht="31.5" customHeight="1" x14ac:dyDescent="0.25">
      <c r="A282" s="216" t="str">
        <f>'BPU Travaux Rénovation SS4'!A312</f>
        <v>6.15.1.1</v>
      </c>
      <c r="B282" s="99" t="str">
        <f>'BPU Travaux Rénovation SS4'!B312</f>
        <v>Sur panneau vitré surface vitrée de 0.50m² à 2m²</v>
      </c>
      <c r="C282" s="97" t="str">
        <f>'BPU Travaux Rénovation SS4'!C312</f>
        <v>M²</v>
      </c>
      <c r="D282" s="98">
        <f>'BPU Travaux Rénovation SS4'!D312</f>
        <v>0</v>
      </c>
      <c r="E282" s="117">
        <v>1</v>
      </c>
      <c r="F282" s="477">
        <f t="shared" ref="F282:F284" si="54">D282*E282</f>
        <v>0</v>
      </c>
      <c r="G282" s="478"/>
    </row>
    <row r="283" spans="1:7" s="26" customFormat="1" ht="31.5" customHeight="1" x14ac:dyDescent="0.25">
      <c r="A283" s="216" t="str">
        <f>'BPU Travaux Rénovation SS4'!A313</f>
        <v>6.15.1.2</v>
      </c>
      <c r="B283" s="99" t="str">
        <f>'BPU Travaux Rénovation SS4'!B313</f>
        <v>Sur jalousies martiniquaises ou lames de sécurit (largeur lames  variant de 10cm à 15cm)</v>
      </c>
      <c r="C283" s="97" t="str">
        <f>'BPU Travaux Rénovation SS4'!C313</f>
        <v>M²</v>
      </c>
      <c r="D283" s="98">
        <f>'BPU Travaux Rénovation SS4'!D313</f>
        <v>0</v>
      </c>
      <c r="E283" s="117">
        <v>1</v>
      </c>
      <c r="F283" s="477">
        <f t="shared" si="54"/>
        <v>0</v>
      </c>
      <c r="G283" s="478"/>
    </row>
    <row r="284" spans="1:7" s="26" customFormat="1" ht="31.5" customHeight="1" x14ac:dyDescent="0.25">
      <c r="A284" s="216" t="str">
        <f>'BPU Travaux Rénovation SS4'!A314</f>
        <v>6.15.1.3</v>
      </c>
      <c r="B284" s="99" t="str">
        <f>'BPU Travaux Rénovation SS4'!B314</f>
        <v>Fourniture et pose de film solaire ou de discrétion</v>
      </c>
      <c r="C284" s="97" t="str">
        <f>'BPU Travaux Rénovation SS4'!C314</f>
        <v>M²</v>
      </c>
      <c r="D284" s="98">
        <f>'BPU Travaux Rénovation SS4'!D314</f>
        <v>0</v>
      </c>
      <c r="E284" s="117">
        <v>1</v>
      </c>
      <c r="F284" s="477">
        <f t="shared" si="54"/>
        <v>0</v>
      </c>
      <c r="G284" s="478"/>
    </row>
    <row r="285" spans="1:7" ht="26.25" customHeight="1" x14ac:dyDescent="0.25">
      <c r="A285" s="475" t="str">
        <f>'BPU Travaux Rénovation SS4'!A315:G315</f>
        <v>6.15.2 - Fourniture et pose de rideau d'occultation classé M0  - compris toutes sujétions de support et fixation</v>
      </c>
      <c r="B285" s="476"/>
      <c r="C285" s="336"/>
      <c r="D285" s="337"/>
      <c r="E285" s="338"/>
      <c r="F285" s="339"/>
      <c r="G285" s="340"/>
    </row>
    <row r="286" spans="1:7" s="26" customFormat="1" ht="31.5" customHeight="1" x14ac:dyDescent="0.25">
      <c r="A286" s="216" t="str">
        <f>'BPU Travaux Rénovation SS4'!A316</f>
        <v>6.15.2.1</v>
      </c>
      <c r="B286" s="99" t="str">
        <f>'BPU Travaux Rénovation SS4'!B316</f>
        <v>Fourniture et pose de rideau d'occultation classé M0  y compris tringles de fixation sur mur</v>
      </c>
      <c r="C286" s="97" t="str">
        <f>'BPU Travaux Rénovation SS4'!C316</f>
        <v>M²</v>
      </c>
      <c r="D286" s="98">
        <f>'BPU Travaux Rénovation SS4'!D316</f>
        <v>0</v>
      </c>
      <c r="E286" s="117">
        <v>1</v>
      </c>
      <c r="F286" s="477">
        <f t="shared" ref="F286:F288" si="55">D286*E286</f>
        <v>0</v>
      </c>
      <c r="G286" s="478"/>
    </row>
    <row r="287" spans="1:7" s="26" customFormat="1" ht="31.5" customHeight="1" x14ac:dyDescent="0.25">
      <c r="A287" s="216" t="str">
        <f>'BPU Travaux Rénovation SS4'!A317</f>
        <v>6.15.2.2</v>
      </c>
      <c r="B287" s="99" t="str">
        <f>'BPU Travaux Rénovation SS4'!B317</f>
        <v xml:space="preserve">Fourniture et pose de store en toile à manœuvre manuelle </v>
      </c>
      <c r="C287" s="97" t="str">
        <f>'BPU Travaux Rénovation SS4'!C317</f>
        <v>M²</v>
      </c>
      <c r="D287" s="98">
        <f>'BPU Travaux Rénovation SS4'!D317</f>
        <v>0</v>
      </c>
      <c r="E287" s="117">
        <v>1</v>
      </c>
      <c r="F287" s="477">
        <f t="shared" si="55"/>
        <v>0</v>
      </c>
      <c r="G287" s="478"/>
    </row>
    <row r="288" spans="1:7" s="26" customFormat="1" ht="31.5" customHeight="1" x14ac:dyDescent="0.25">
      <c r="A288" s="216" t="str">
        <f>'BPU Travaux Rénovation SS4'!A318</f>
        <v>6.15.2.3</v>
      </c>
      <c r="B288" s="99" t="str">
        <f>'BPU Travaux Rénovation SS4'!B318</f>
        <v xml:space="preserve">Fourniture et pose de store en toile à manœuvre électrique </v>
      </c>
      <c r="C288" s="97" t="str">
        <f>'BPU Travaux Rénovation SS4'!C318</f>
        <v>M²</v>
      </c>
      <c r="D288" s="98">
        <f>'BPU Travaux Rénovation SS4'!D318</f>
        <v>0</v>
      </c>
      <c r="E288" s="117">
        <v>1</v>
      </c>
      <c r="F288" s="477">
        <f t="shared" si="55"/>
        <v>0</v>
      </c>
      <c r="G288" s="478"/>
    </row>
    <row r="289" spans="1:7" s="26" customFormat="1" ht="31.5" customHeight="1" x14ac:dyDescent="0.25">
      <c r="A289" s="216" t="str">
        <f>'BPU Travaux Rénovation SS4'!A319</f>
        <v>6.15.2.4</v>
      </c>
      <c r="B289" s="99" t="str">
        <f>'BPU Travaux Rénovation SS4'!B319</f>
        <v xml:space="preserve">Fourniture et pose de châssis alu amovible avec remplissage anti moustique </v>
      </c>
      <c r="C289" s="97" t="str">
        <f>'BPU Travaux Rénovation SS4'!C319</f>
        <v>M²</v>
      </c>
      <c r="D289" s="98">
        <f>'BPU Travaux Rénovation SS4'!D319</f>
        <v>0</v>
      </c>
      <c r="E289" s="117">
        <v>1</v>
      </c>
      <c r="F289" s="477">
        <f t="shared" ref="F289" si="56">D289*E289</f>
        <v>0</v>
      </c>
      <c r="G289" s="478"/>
    </row>
    <row r="290" spans="1:7" ht="26.25" customHeight="1" x14ac:dyDescent="0.25">
      <c r="A290" s="475" t="str">
        <f>'BPU Travaux Rénovation SS4'!A320:G320</f>
        <v>6.16 - PRESTATIONS DIVERSES</v>
      </c>
      <c r="B290" s="476"/>
      <c r="C290" s="336"/>
      <c r="D290" s="337"/>
      <c r="E290" s="338"/>
      <c r="F290" s="339"/>
      <c r="G290" s="340"/>
    </row>
    <row r="291" spans="1:7" s="26" customFormat="1" ht="31.5" customHeight="1" x14ac:dyDescent="0.25">
      <c r="A291" s="216" t="str">
        <f>'BPU Travaux Rénovation SS4'!A321</f>
        <v>6.16.1</v>
      </c>
      <c r="B291" s="99" t="str">
        <f>'BPU Travaux Rénovation SS4'!B321</f>
        <v>Réfection joints d'étanchéité autour des menuiseries extérieures. Ce prix correspond à la dépose du joint, la fourniture et la pose de joint acrylique à la pompe</v>
      </c>
      <c r="C291" s="97" t="str">
        <f>'BPU Travaux Rénovation SS4'!C321</f>
        <v>ML</v>
      </c>
      <c r="D291" s="98">
        <f>'BPU Travaux Rénovation SS4'!D321</f>
        <v>0</v>
      </c>
      <c r="E291" s="117">
        <v>1</v>
      </c>
      <c r="F291" s="477">
        <f t="shared" ref="F291:F293" si="57">D291*E291</f>
        <v>0</v>
      </c>
      <c r="G291" s="478"/>
    </row>
    <row r="292" spans="1:7" s="26" customFormat="1" ht="31.5" customHeight="1" x14ac:dyDescent="0.25">
      <c r="A292" s="216" t="str">
        <f>'BPU Travaux Rénovation SS4'!A322</f>
        <v>6.16.2</v>
      </c>
      <c r="B292" s="99" t="str">
        <f>'BPU Travaux Rénovation SS4'!B322</f>
        <v xml:space="preserve">Fourniture et application de bande de marouflage </v>
      </c>
      <c r="C292" s="97" t="str">
        <f>'BPU Travaux Rénovation SS4'!C322</f>
        <v>ML</v>
      </c>
      <c r="D292" s="98">
        <f>'BPU Travaux Rénovation SS4'!D322</f>
        <v>0</v>
      </c>
      <c r="E292" s="117">
        <v>1</v>
      </c>
      <c r="F292" s="477">
        <f t="shared" si="57"/>
        <v>0</v>
      </c>
      <c r="G292" s="478"/>
    </row>
    <row r="293" spans="1:7" s="26" customFormat="1" ht="31.5" customHeight="1" x14ac:dyDescent="0.25">
      <c r="A293" s="216" t="str">
        <f>'BPU Travaux Rénovation SS4'!A323</f>
        <v>6.16.3</v>
      </c>
      <c r="B293" s="99" t="str">
        <f>'BPU Travaux Rénovation SS4'!B323</f>
        <v>Travaux en régie de menuiseries aluminium</v>
      </c>
      <c r="C293" s="97" t="str">
        <f>'BPU Travaux Rénovation SS4'!C323</f>
        <v>H</v>
      </c>
      <c r="D293" s="98">
        <f>'BPU Travaux Rénovation SS4'!D323</f>
        <v>0</v>
      </c>
      <c r="E293" s="117">
        <v>1</v>
      </c>
      <c r="F293" s="477">
        <f t="shared" si="57"/>
        <v>0</v>
      </c>
      <c r="G293" s="478"/>
    </row>
    <row r="294" spans="1:7" ht="26.25" customHeight="1" x14ac:dyDescent="0.25">
      <c r="A294" s="475" t="str">
        <f>'BPU Travaux Rénovation SS4'!A324:B324</f>
        <v>6.17 - VOLETS - OUVRAGES DE PROTECTION</v>
      </c>
      <c r="B294" s="476"/>
      <c r="C294" s="336"/>
      <c r="D294" s="337"/>
      <c r="E294" s="338"/>
      <c r="F294" s="339"/>
      <c r="G294" s="340"/>
    </row>
    <row r="295" spans="1:7" ht="26.25" customHeight="1" x14ac:dyDescent="0.25">
      <c r="A295" s="475" t="str">
        <f>'BPU Travaux Rénovation SS4'!A325:G325</f>
        <v>6.17.1 - Fourniture et pose de volet roulant à manœuvre électrique</v>
      </c>
      <c r="B295" s="476"/>
      <c r="C295" s="336"/>
      <c r="D295" s="337"/>
      <c r="E295" s="338"/>
      <c r="F295" s="339"/>
      <c r="G295" s="340"/>
    </row>
    <row r="296" spans="1:7" s="26" customFormat="1" ht="31.5" customHeight="1" x14ac:dyDescent="0.25">
      <c r="A296" s="216" t="str">
        <f>'BPU Travaux Rénovation SS4'!A327</f>
        <v>6.17.1.1</v>
      </c>
      <c r="B296" s="99" t="str">
        <f>'BPU Travaux Rénovation SS4'!B327</f>
        <v xml:space="preserve">Volet roulant en aluminium à lames à manœuvre électrique </v>
      </c>
      <c r="C296" s="97" t="str">
        <f>'BPU Travaux Rénovation SS4'!C327</f>
        <v>M²</v>
      </c>
      <c r="D296" s="98">
        <f>'BPU Travaux Rénovation SS4'!D327</f>
        <v>0</v>
      </c>
      <c r="E296" s="117">
        <v>1</v>
      </c>
      <c r="F296" s="477">
        <f t="shared" ref="F296:F297" si="58">D296*E296</f>
        <v>0</v>
      </c>
      <c r="G296" s="478"/>
    </row>
    <row r="297" spans="1:7" s="26" customFormat="1" ht="31.5" customHeight="1" x14ac:dyDescent="0.25">
      <c r="A297" s="216" t="str">
        <f>'BPU Travaux Rénovation SS4'!A328</f>
        <v>6.17.1.2</v>
      </c>
      <c r="B297" s="99" t="str">
        <f>'BPU Travaux Rénovation SS4'!B328</f>
        <v xml:space="preserve">volet roulant à lames en acier galvanisé à manœuvre électrique </v>
      </c>
      <c r="C297" s="97" t="str">
        <f>'BPU Travaux Rénovation SS4'!C328</f>
        <v>M²</v>
      </c>
      <c r="D297" s="98">
        <f>'BPU Travaux Rénovation SS4'!D328</f>
        <v>0</v>
      </c>
      <c r="E297" s="117">
        <v>1</v>
      </c>
      <c r="F297" s="477">
        <f t="shared" si="58"/>
        <v>0</v>
      </c>
      <c r="G297" s="478"/>
    </row>
    <row r="298" spans="1:7" s="26" customFormat="1" ht="31.5" customHeight="1" x14ac:dyDescent="0.25">
      <c r="A298" s="216" t="str">
        <f>'BPU Travaux Rénovation SS4'!A329</f>
        <v>6.17.1.3</v>
      </c>
      <c r="B298" s="99" t="str">
        <f>'BPU Travaux Rénovation SS4'!B329</f>
        <v>Fourniture et pose d'une motorisation électrique pour volet aluminium existant</v>
      </c>
      <c r="C298" s="97" t="str">
        <f>'BPU Travaux Rénovation SS4'!C329</f>
        <v>U</v>
      </c>
      <c r="D298" s="98">
        <f>'BPU Travaux Rénovation SS4'!D329</f>
        <v>0</v>
      </c>
      <c r="E298" s="117">
        <v>1</v>
      </c>
      <c r="F298" s="477">
        <f t="shared" ref="F298" si="59">D298*E298</f>
        <v>0</v>
      </c>
      <c r="G298" s="478"/>
    </row>
    <row r="299" spans="1:7" ht="26.25" customHeight="1" x14ac:dyDescent="0.25">
      <c r="A299" s="475" t="str">
        <f>'BPU Travaux Rénovation SS4'!A330:G330</f>
        <v xml:space="preserve">6.17.2 - Fourniture et pose de volets battants en aluminium </v>
      </c>
      <c r="B299" s="476"/>
      <c r="C299" s="336"/>
      <c r="D299" s="337"/>
      <c r="E299" s="338"/>
      <c r="F299" s="339"/>
      <c r="G299" s="340"/>
    </row>
    <row r="300" spans="1:7" s="26" customFormat="1" ht="31.5" customHeight="1" x14ac:dyDescent="0.25">
      <c r="A300" s="216" t="str">
        <f>'BPU Travaux Rénovation SS4'!A331</f>
        <v>6.17.2.1</v>
      </c>
      <c r="B300" s="99" t="str">
        <f>'BPU Travaux Rénovation SS4'!B331</f>
        <v xml:space="preserve">Volet plein à lames verticales </v>
      </c>
      <c r="C300" s="97" t="str">
        <f>'BPU Travaux Rénovation SS4'!C331</f>
        <v>M²</v>
      </c>
      <c r="D300" s="98">
        <f>'BPU Travaux Rénovation SS4'!D331</f>
        <v>0</v>
      </c>
      <c r="E300" s="117">
        <v>1</v>
      </c>
      <c r="F300" s="477">
        <f t="shared" ref="F300" si="60">D300*E300</f>
        <v>0</v>
      </c>
      <c r="G300" s="478"/>
    </row>
    <row r="301" spans="1:7" ht="26.25" customHeight="1" x14ac:dyDescent="0.25">
      <c r="A301" s="475" t="str">
        <f>'BPU Travaux Rénovation SS4'!A332:G332</f>
        <v>6.17.3 - Fourniture et pose de volets coulissants en aluminium</v>
      </c>
      <c r="B301" s="476"/>
      <c r="C301" s="336"/>
      <c r="D301" s="337"/>
      <c r="E301" s="338"/>
      <c r="F301" s="339"/>
      <c r="G301" s="340"/>
    </row>
    <row r="302" spans="1:7" s="26" customFormat="1" ht="31.5" customHeight="1" x14ac:dyDescent="0.25">
      <c r="A302" s="216" t="str">
        <f>'BPU Travaux Rénovation SS4'!A333</f>
        <v>6.17.3.1</v>
      </c>
      <c r="B302" s="99" t="str">
        <f>'BPU Travaux Rénovation SS4'!B333</f>
        <v xml:space="preserve">Volet coulissant lames pleines toute hauteur </v>
      </c>
      <c r="C302" s="97" t="str">
        <f>'BPU Travaux Rénovation SS4'!C333</f>
        <v>M²</v>
      </c>
      <c r="D302" s="98">
        <f>'BPU Travaux Rénovation SS4'!D333</f>
        <v>0</v>
      </c>
      <c r="E302" s="117">
        <v>1</v>
      </c>
      <c r="F302" s="477">
        <f t="shared" ref="F302:F303" si="61">D302*E302</f>
        <v>0</v>
      </c>
      <c r="G302" s="478"/>
    </row>
    <row r="303" spans="1:7" s="26" customFormat="1" ht="31.5" customHeight="1" x14ac:dyDescent="0.25">
      <c r="A303" s="216" t="str">
        <f>'BPU Travaux Rénovation SS4'!A334</f>
        <v>6.17.3.2</v>
      </c>
      <c r="B303" s="99" t="str">
        <f>'BPU Travaux Rénovation SS4'!B334</f>
        <v>Fourniture et pose de volet de protection repliable en accordéon (slidding)</v>
      </c>
      <c r="C303" s="97" t="str">
        <f>'BPU Travaux Rénovation SS4'!C334</f>
        <v>M²</v>
      </c>
      <c r="D303" s="98">
        <f>'BPU Travaux Rénovation SS4'!D334</f>
        <v>0</v>
      </c>
      <c r="E303" s="117">
        <v>1</v>
      </c>
      <c r="F303" s="477">
        <f t="shared" si="61"/>
        <v>0</v>
      </c>
      <c r="G303" s="478"/>
    </row>
    <row r="304" spans="1:7" ht="26.25" customHeight="1" x14ac:dyDescent="0.25">
      <c r="A304" s="475" t="str">
        <f>'BPU Travaux Rénovation SS4'!A335:G335</f>
        <v>6.17.4 - Fourniture et pose de grille de protection en tube d'acier galvanisé y compris fixation sur encadrement existant ainsi que les travaux de peinture</v>
      </c>
      <c r="B304" s="476"/>
      <c r="C304" s="336"/>
      <c r="D304" s="337"/>
      <c r="E304" s="338"/>
      <c r="F304" s="339"/>
      <c r="G304" s="340"/>
    </row>
    <row r="305" spans="1:7" s="26" customFormat="1" ht="31.5" customHeight="1" x14ac:dyDescent="0.25">
      <c r="A305" s="216" t="str">
        <f>'BPU Travaux Rénovation SS4'!A336</f>
        <v>6.17.4.1</v>
      </c>
      <c r="B305" s="99" t="str">
        <f>'BPU Travaux Rénovation SS4'!B336</f>
        <v>Remplissage à barreaudage droit acier galvanisé toutes les 11cm</v>
      </c>
      <c r="C305" s="97" t="str">
        <f>'BPU Travaux Rénovation SS4'!C336</f>
        <v>M²</v>
      </c>
      <c r="D305" s="98">
        <f>'BPU Travaux Rénovation SS4'!D336</f>
        <v>0</v>
      </c>
      <c r="E305" s="117">
        <v>1</v>
      </c>
      <c r="F305" s="477">
        <f t="shared" ref="F305:F306" si="62">D305*E305</f>
        <v>0</v>
      </c>
      <c r="G305" s="478"/>
    </row>
    <row r="306" spans="1:7" s="26" customFormat="1" ht="31.5" customHeight="1" x14ac:dyDescent="0.25">
      <c r="A306" s="216" t="str">
        <f>'BPU Travaux Rénovation SS4'!A337</f>
        <v>6.17.4.2</v>
      </c>
      <c r="B306" s="99" t="str">
        <f>'BPU Travaux Rénovation SS4'!B337</f>
        <v>Remplissage panneau à motif  en acier galvanisé</v>
      </c>
      <c r="C306" s="97" t="str">
        <f>'BPU Travaux Rénovation SS4'!C337</f>
        <v>M²</v>
      </c>
      <c r="D306" s="98">
        <f>'BPU Travaux Rénovation SS4'!D337</f>
        <v>0</v>
      </c>
      <c r="E306" s="117">
        <v>1</v>
      </c>
      <c r="F306" s="477">
        <f t="shared" si="62"/>
        <v>0</v>
      </c>
      <c r="G306" s="478"/>
    </row>
    <row r="307" spans="1:7" ht="26.25" customHeight="1" x14ac:dyDescent="0.25">
      <c r="A307" s="475" t="str">
        <f>'BPU Travaux Rénovation SS4'!A338:B338</f>
        <v>6.18 - GARDE-CORPS ET MAIN COURANTE</v>
      </c>
      <c r="B307" s="476"/>
      <c r="C307" s="336"/>
      <c r="D307" s="337"/>
      <c r="E307" s="338"/>
      <c r="F307" s="339"/>
      <c r="G307" s="340"/>
    </row>
    <row r="308" spans="1:7" ht="26.25" customHeight="1" x14ac:dyDescent="0.25">
      <c r="A308" s="475" t="str">
        <f>'BPU Travaux Rénovation SS4'!A339:G339</f>
        <v>6.18.1 - Fourniture et pose de garde-corps en aluminium droit ou rampant  à barreaudage vertical ou filant -  Haut. 1,10 m y compris toutes sujétions de fixation par goujons en inox</v>
      </c>
      <c r="B308" s="476"/>
      <c r="C308" s="336"/>
      <c r="D308" s="337"/>
      <c r="E308" s="338"/>
      <c r="F308" s="339"/>
      <c r="G308" s="340"/>
    </row>
    <row r="309" spans="1:7" s="26" customFormat="1" ht="31.5" customHeight="1" x14ac:dyDescent="0.25">
      <c r="A309" s="216" t="str">
        <f>'BPU Travaux Rénovation SS4'!A340</f>
        <v>6.18.1.1</v>
      </c>
      <c r="B309" s="99" t="str">
        <f>'BPU Travaux Rénovation SS4'!B340</f>
        <v xml:space="preserve">Garde-corps droit ou rampant </v>
      </c>
      <c r="C309" s="97" t="str">
        <f>'BPU Travaux Rénovation SS4'!C340</f>
        <v>ML</v>
      </c>
      <c r="D309" s="98">
        <f>'BPU Travaux Rénovation SS4'!D340</f>
        <v>0</v>
      </c>
      <c r="E309" s="117">
        <v>1</v>
      </c>
      <c r="F309" s="477">
        <f t="shared" ref="F309:F310" si="63">D309*E309</f>
        <v>0</v>
      </c>
      <c r="G309" s="478"/>
    </row>
    <row r="310" spans="1:7" s="26" customFormat="1" ht="31.5" customHeight="1" x14ac:dyDescent="0.25">
      <c r="A310" s="216" t="str">
        <f>'BPU Travaux Rénovation SS4'!A341</f>
        <v>6.18.1.2</v>
      </c>
      <c r="B310" s="99" t="str">
        <f>'BPU Travaux Rénovation SS4'!B341</f>
        <v xml:space="preserve">Fourniture et pose de garde-corps en aluminium avec soubassement   droit ou rampant :  haut 1,10 m y compris toutes sujétions de fixation sur dalle par goujons en inox </v>
      </c>
      <c r="C310" s="97" t="str">
        <f>'BPU Travaux Rénovation SS4'!C341</f>
        <v>ML</v>
      </c>
      <c r="D310" s="98">
        <f>'BPU Travaux Rénovation SS4'!D341</f>
        <v>0</v>
      </c>
      <c r="E310" s="117">
        <v>1</v>
      </c>
      <c r="F310" s="477">
        <f t="shared" si="63"/>
        <v>0</v>
      </c>
      <c r="G310" s="478"/>
    </row>
    <row r="311" spans="1:7" ht="26.25" customHeight="1" x14ac:dyDescent="0.25">
      <c r="A311" s="475" t="str">
        <f>'BPU Travaux Rénovation SS4'!A342:G342</f>
        <v xml:space="preserve">6.18.2 - Fourniture et pose de Garde-corps en acier inoxydable droit ou rampant </v>
      </c>
      <c r="B311" s="476"/>
      <c r="C311" s="336"/>
      <c r="D311" s="337"/>
      <c r="E311" s="338"/>
      <c r="F311" s="339"/>
      <c r="G311" s="340"/>
    </row>
    <row r="312" spans="1:7" s="26" customFormat="1" ht="31.5" customHeight="1" x14ac:dyDescent="0.25">
      <c r="A312" s="216" t="str">
        <f>'BPU Travaux Rénovation SS4'!A343</f>
        <v>6.18.2.1</v>
      </c>
      <c r="B312" s="99" t="str">
        <f>'BPU Travaux Rénovation SS4'!B343</f>
        <v>Garde-corps droit  ou rampant en Inox à barreaudage droit ou filant</v>
      </c>
      <c r="C312" s="97" t="str">
        <f>'BPU Travaux Rénovation SS4'!C343</f>
        <v>ML</v>
      </c>
      <c r="D312" s="98">
        <f>'BPU Travaux Rénovation SS4'!D343</f>
        <v>0</v>
      </c>
      <c r="E312" s="117">
        <v>1</v>
      </c>
      <c r="F312" s="477">
        <f t="shared" ref="F312:F313" si="64">D312*E312</f>
        <v>0</v>
      </c>
      <c r="G312" s="478"/>
    </row>
    <row r="313" spans="1:7" s="26" customFormat="1" ht="47.25" customHeight="1" x14ac:dyDescent="0.25">
      <c r="A313" s="216" t="str">
        <f>'BPU Travaux Rénovation SS4'!A344</f>
        <v>6.18.2.2</v>
      </c>
      <c r="B313" s="99" t="str">
        <f>'BPU Travaux Rénovation SS4'!B344</f>
        <v xml:space="preserve">Garde-corps  droit ou rampant en Inox - Remplissage panneau de soubassement hauteur entre 50 cm et 65 cm en et tube inox en partie haute  barreaudage droit ou filant </v>
      </c>
      <c r="C313" s="97" t="str">
        <f>'BPU Travaux Rénovation SS4'!C344</f>
        <v>ML</v>
      </c>
      <c r="D313" s="98">
        <f>'BPU Travaux Rénovation SS4'!D344</f>
        <v>0</v>
      </c>
      <c r="E313" s="117">
        <v>1</v>
      </c>
      <c r="F313" s="477">
        <f t="shared" si="64"/>
        <v>0</v>
      </c>
      <c r="G313" s="478"/>
    </row>
    <row r="314" spans="1:7" ht="26.25" customHeight="1" x14ac:dyDescent="0.25">
      <c r="A314" s="475" t="str">
        <f>'BPU Travaux Rénovation SS4'!A345:G345</f>
        <v>6.18.3 - Garde-corps en acier galvanisé droit ou rampant</v>
      </c>
      <c r="B314" s="476"/>
      <c r="C314" s="336"/>
      <c r="D314" s="337"/>
      <c r="E314" s="338"/>
      <c r="F314" s="339"/>
      <c r="G314" s="340"/>
    </row>
    <row r="315" spans="1:7" s="26" customFormat="1" ht="31.5" customHeight="1" x14ac:dyDescent="0.25">
      <c r="A315" s="216" t="str">
        <f>'BPU Travaux Rénovation SS4'!A346</f>
        <v>6.18.3.1</v>
      </c>
      <c r="B315" s="99" t="str">
        <f>'BPU Travaux Rénovation SS4'!B346</f>
        <v>Garde-corps droit ou rampant en acier galvanisé  à barreaudage droit ou filant</v>
      </c>
      <c r="C315" s="97" t="str">
        <f>'BPU Travaux Rénovation SS4'!C346</f>
        <v>ML</v>
      </c>
      <c r="D315" s="98">
        <f>'BPU Travaux Rénovation SS4'!D346</f>
        <v>0</v>
      </c>
      <c r="E315" s="117">
        <v>1</v>
      </c>
      <c r="F315" s="477">
        <f t="shared" ref="F315:F316" si="65">D315*E315</f>
        <v>0</v>
      </c>
      <c r="G315" s="478"/>
    </row>
    <row r="316" spans="1:7" s="26" customFormat="1" ht="47.25" customHeight="1" x14ac:dyDescent="0.25">
      <c r="A316" s="216" t="str">
        <f>'BPU Travaux Rénovation SS4'!A347</f>
        <v>6.18.3.2</v>
      </c>
      <c r="B316" s="99" t="str">
        <f>'BPU Travaux Rénovation SS4'!B347</f>
        <v>Garde-corps droit ou rampant en acier galvanisé  - Remplissage panneau de soubassement hauteur entre 50 cm et 65 cm en et tube en acier  galvanisé en partie haute  barreaudage droit ou filant</v>
      </c>
      <c r="C316" s="97" t="str">
        <f>'BPU Travaux Rénovation SS4'!C347</f>
        <v>ML</v>
      </c>
      <c r="D316" s="98">
        <f>'BPU Travaux Rénovation SS4'!D347</f>
        <v>0</v>
      </c>
      <c r="E316" s="117">
        <v>1</v>
      </c>
      <c r="F316" s="477">
        <f t="shared" si="65"/>
        <v>0</v>
      </c>
      <c r="G316" s="478"/>
    </row>
    <row r="317" spans="1:7" ht="26.25" customHeight="1" x14ac:dyDescent="0.25">
      <c r="A317" s="475" t="str">
        <f>'BPU Travaux Rénovation SS4'!A348:G348</f>
        <v>6.18.4 - Vérification et mise aux normes des garde-corps</v>
      </c>
      <c r="B317" s="476"/>
      <c r="C317" s="336"/>
      <c r="D317" s="337"/>
      <c r="E317" s="338"/>
      <c r="F317" s="339"/>
      <c r="G317" s="340"/>
    </row>
    <row r="318" spans="1:7" s="26" customFormat="1" ht="31.5" customHeight="1" x14ac:dyDescent="0.25">
      <c r="A318" s="216" t="str">
        <f>'BPU Travaux Rénovation SS4'!A349</f>
        <v>6.18.4.1</v>
      </c>
      <c r="B318" s="99" t="str">
        <f>'BPU Travaux Rénovation SS4'!B349</f>
        <v>Mise aux normes des garde-corps</v>
      </c>
      <c r="C318" s="97" t="str">
        <f>'BPU Travaux Rénovation SS4'!C349</f>
        <v>ML</v>
      </c>
      <c r="D318" s="98">
        <f>'BPU Travaux Rénovation SS4'!D349</f>
        <v>0</v>
      </c>
      <c r="E318" s="117">
        <v>1</v>
      </c>
      <c r="F318" s="477">
        <f t="shared" ref="F318:F319" si="66">D318*E318</f>
        <v>0</v>
      </c>
      <c r="G318" s="478"/>
    </row>
    <row r="319" spans="1:7" s="26" customFormat="1" ht="47.25" customHeight="1" x14ac:dyDescent="0.25">
      <c r="A319" s="216" t="str">
        <f>'BPU Travaux Rénovation SS4'!A350</f>
        <v>6.18.4.2</v>
      </c>
      <c r="B319" s="99" t="str">
        <f>'BPU Travaux Rénovation SS4'!B350</f>
        <v>Remplacement de matériau de remplissage dans garde-corps</v>
      </c>
      <c r="C319" s="97" t="str">
        <f>'BPU Travaux Rénovation SS4'!C350</f>
        <v>M²</v>
      </c>
      <c r="D319" s="98">
        <f>'BPU Travaux Rénovation SS4'!D350</f>
        <v>0</v>
      </c>
      <c r="E319" s="117">
        <v>1</v>
      </c>
      <c r="F319" s="477">
        <f t="shared" si="66"/>
        <v>0</v>
      </c>
      <c r="G319" s="478"/>
    </row>
    <row r="320" spans="1:7" ht="26.25" customHeight="1" x14ac:dyDescent="0.25">
      <c r="A320" s="475" t="str">
        <f>'BPU Travaux Rénovation SS4'!A351:G351</f>
        <v>6.18.5 - Fourniture et pose de main-courante</v>
      </c>
      <c r="B320" s="476"/>
      <c r="C320" s="336"/>
      <c r="D320" s="337"/>
      <c r="E320" s="338"/>
      <c r="F320" s="339"/>
      <c r="G320" s="340"/>
    </row>
    <row r="321" spans="1:7" s="26" customFormat="1" ht="31.5" customHeight="1" x14ac:dyDescent="0.25">
      <c r="A321" s="216" t="str">
        <f>'BPU Travaux Rénovation SS4'!A352</f>
        <v>6.18.5.1</v>
      </c>
      <c r="B321" s="99" t="str">
        <f>'BPU Travaux Rénovation SS4'!B352</f>
        <v>En aluminium diamètre 60mm y compris ensemble des accessoires et toutes sujétions de fixation et de finition (pose sur mur d'échiffre et cage d'escalier)</v>
      </c>
      <c r="C321" s="97" t="str">
        <f>'BPU Travaux Rénovation SS4'!C352</f>
        <v>ML</v>
      </c>
      <c r="D321" s="98">
        <f>'BPU Travaux Rénovation SS4'!D352</f>
        <v>0</v>
      </c>
      <c r="E321" s="117">
        <v>1</v>
      </c>
      <c r="F321" s="477">
        <f t="shared" ref="F321:F322" si="67">D321*E321</f>
        <v>0</v>
      </c>
      <c r="G321" s="478"/>
    </row>
    <row r="322" spans="1:7" s="26" customFormat="1" ht="47.25" customHeight="1" x14ac:dyDescent="0.25">
      <c r="A322" s="216" t="str">
        <f>'BPU Travaux Rénovation SS4'!A353</f>
        <v>6.18.5.2</v>
      </c>
      <c r="B322" s="99" t="str">
        <f>'BPU Travaux Rénovation SS4'!B353</f>
        <v>Fourniture et pose de main courante en tube d'acier galvanisé, usage  circulation extérieure y compris fixation au dalle existant par des goujons en inox (8x120mm)</v>
      </c>
      <c r="C322" s="97" t="str">
        <f>'BPU Travaux Rénovation SS4'!C353</f>
        <v>ML</v>
      </c>
      <c r="D322" s="98">
        <f>'BPU Travaux Rénovation SS4'!D353</f>
        <v>0</v>
      </c>
      <c r="E322" s="117">
        <v>1</v>
      </c>
      <c r="F322" s="477">
        <f t="shared" si="67"/>
        <v>0</v>
      </c>
      <c r="G322" s="478"/>
    </row>
    <row r="323" spans="1:7" s="26" customFormat="1" ht="47.25" customHeight="1" x14ac:dyDescent="0.25">
      <c r="A323" s="216" t="str">
        <f>'BPU Travaux Rénovation SS4'!A354</f>
        <v>6.18.5.3</v>
      </c>
      <c r="B323" s="99" t="str">
        <f>'BPU Travaux Rénovation SS4'!B354</f>
        <v>Fourniture et pose de main courante en INOX, usage  circulation extérieure y compris fixation au dalle existant par des goujons en inox (8x120mm)</v>
      </c>
      <c r="C323" s="97" t="str">
        <f>'BPU Travaux Rénovation SS4'!C354</f>
        <v>ML</v>
      </c>
      <c r="D323" s="98">
        <f>'BPU Travaux Rénovation SS4'!D354</f>
        <v>0</v>
      </c>
      <c r="E323" s="117">
        <v>1</v>
      </c>
      <c r="F323" s="477">
        <f t="shared" ref="F323" si="68">D323*E323</f>
        <v>0</v>
      </c>
      <c r="G323" s="478"/>
    </row>
    <row r="324" spans="1:7" ht="26.25" customHeight="1" x14ac:dyDescent="0.25">
      <c r="A324" s="475" t="str">
        <f>'BPU Travaux Rénovation SS4'!A355:B355</f>
        <v>6.19 - BLOC-PORTES METALLIQUES</v>
      </c>
      <c r="B324" s="476"/>
      <c r="C324" s="336"/>
      <c r="D324" s="337"/>
      <c r="E324" s="338"/>
      <c r="F324" s="339"/>
      <c r="G324" s="340"/>
    </row>
    <row r="325" spans="1:7" ht="26.25" customHeight="1" x14ac:dyDescent="0.25">
      <c r="A325" s="475" t="str">
        <f>'BPU Travaux Rénovation SS4'!A356:G356</f>
        <v xml:space="preserve">6.19.1 - Fourniture et pose de bloc-porte métallique en acier galvanisé </v>
      </c>
      <c r="B325" s="476"/>
      <c r="C325" s="336"/>
      <c r="D325" s="337"/>
      <c r="E325" s="338"/>
      <c r="F325" s="339"/>
      <c r="G325" s="340"/>
    </row>
    <row r="326" spans="1:7" s="26" customFormat="1" ht="31.5" customHeight="1" x14ac:dyDescent="0.25">
      <c r="A326" s="216" t="str">
        <f>'BPU Travaux Rénovation SS4'!A357</f>
        <v>6.19.1.1</v>
      </c>
      <c r="B326" s="99" t="str">
        <f>'BPU Travaux Rénovation SS4'!B357</f>
        <v>Fourniture et pose de porte métallique à panneaux  - tôlée 1  face</v>
      </c>
      <c r="C326" s="97" t="str">
        <f>'BPU Travaux Rénovation SS4'!C357</f>
        <v>M²</v>
      </c>
      <c r="D326" s="98">
        <f>'BPU Travaux Rénovation SS4'!D357</f>
        <v>0</v>
      </c>
      <c r="E326" s="117">
        <v>1</v>
      </c>
      <c r="F326" s="477">
        <f t="shared" ref="F326:F328" si="69">D326*E326</f>
        <v>0</v>
      </c>
      <c r="G326" s="478"/>
    </row>
    <row r="327" spans="1:7" s="26" customFormat="1" ht="31.5" customHeight="1" x14ac:dyDescent="0.25">
      <c r="A327" s="216" t="str">
        <f>'BPU Travaux Rénovation SS4'!A358</f>
        <v>6.19.1.2</v>
      </c>
      <c r="B327" s="99" t="str">
        <f>'BPU Travaux Rénovation SS4'!B358</f>
        <v>Fourniture et pose de porte métallique  à panneaux  - tôlées deux faces</v>
      </c>
      <c r="C327" s="97" t="str">
        <f>'BPU Travaux Rénovation SS4'!C358</f>
        <v>M²</v>
      </c>
      <c r="D327" s="98">
        <f>'BPU Travaux Rénovation SS4'!D358</f>
        <v>0</v>
      </c>
      <c r="E327" s="117">
        <v>1</v>
      </c>
      <c r="F327" s="477">
        <f t="shared" si="69"/>
        <v>0</v>
      </c>
      <c r="G327" s="478"/>
    </row>
    <row r="328" spans="1:7" s="26" customFormat="1" ht="31.5" customHeight="1" x14ac:dyDescent="0.25">
      <c r="A328" s="216" t="str">
        <f>'BPU Travaux Rénovation SS4'!A359</f>
        <v>6.19.1.3</v>
      </c>
      <c r="B328" s="99" t="str">
        <f>'BPU Travaux Rénovation SS4'!B359</f>
        <v xml:space="preserve">Fourniture et pose de porte   métallique  remplissage barreaudage droit  - </v>
      </c>
      <c r="C328" s="97" t="str">
        <f>'BPU Travaux Rénovation SS4'!C359</f>
        <v>M²</v>
      </c>
      <c r="D328" s="98">
        <f>'BPU Travaux Rénovation SS4'!D359</f>
        <v>0</v>
      </c>
      <c r="E328" s="117">
        <v>1</v>
      </c>
      <c r="F328" s="477">
        <f t="shared" si="69"/>
        <v>0</v>
      </c>
      <c r="G328" s="478"/>
    </row>
    <row r="329" spans="1:7" s="26" customFormat="1" ht="31.5" customHeight="1" x14ac:dyDescent="0.25">
      <c r="A329" s="216" t="str">
        <f>'BPU Travaux Rénovation SS4'!A360</f>
        <v>6.19.1.4</v>
      </c>
      <c r="B329" s="99" t="str">
        <f>'BPU Travaux Rénovation SS4'!B360</f>
        <v>Fourniture et pose de porte  métallique -  remplissage mixte ( allège en tôle +barreaudage)</v>
      </c>
      <c r="C329" s="97" t="str">
        <f>'BPU Travaux Rénovation SS4'!C360</f>
        <v>M²</v>
      </c>
      <c r="D329" s="98">
        <f>'BPU Travaux Rénovation SS4'!D360</f>
        <v>0</v>
      </c>
      <c r="E329" s="117">
        <v>1</v>
      </c>
      <c r="F329" s="477">
        <f t="shared" ref="F329:F331" si="70">D329*E329</f>
        <v>0</v>
      </c>
      <c r="G329" s="478"/>
    </row>
    <row r="330" spans="1:7" s="26" customFormat="1" ht="31.5" customHeight="1" x14ac:dyDescent="0.25">
      <c r="A330" s="216" t="str">
        <f>'BPU Travaux Rénovation SS4'!A361</f>
        <v>6.19.1.5</v>
      </c>
      <c r="B330" s="99" t="str">
        <f>'BPU Travaux Rénovation SS4'!B361</f>
        <v>Fourniture et pose de porte  métallique persiennée</v>
      </c>
      <c r="C330" s="97" t="str">
        <f>'BPU Travaux Rénovation SS4'!C361</f>
        <v>M²</v>
      </c>
      <c r="D330" s="98">
        <f>'BPU Travaux Rénovation SS4'!D361</f>
        <v>0</v>
      </c>
      <c r="E330" s="117">
        <v>1</v>
      </c>
      <c r="F330" s="477">
        <f t="shared" si="70"/>
        <v>0</v>
      </c>
      <c r="G330" s="478"/>
    </row>
    <row r="331" spans="1:7" s="26" customFormat="1" ht="31.5" customHeight="1" x14ac:dyDescent="0.25">
      <c r="A331" s="216" t="str">
        <f>'BPU Travaux Rénovation SS4'!A362</f>
        <v>6.19.1.6</v>
      </c>
      <c r="B331" s="99" t="str">
        <f>'BPU Travaux Rénovation SS4'!B362</f>
        <v>Grille de  ventilation haute ou basse</v>
      </c>
      <c r="C331" s="97" t="str">
        <f>'BPU Travaux Rénovation SS4'!C362</f>
        <v>U</v>
      </c>
      <c r="D331" s="98">
        <f>'BPU Travaux Rénovation SS4'!D362</f>
        <v>0</v>
      </c>
      <c r="E331" s="117">
        <v>1</v>
      </c>
      <c r="F331" s="477">
        <f t="shared" si="70"/>
        <v>0</v>
      </c>
      <c r="G331" s="478"/>
    </row>
    <row r="332" spans="1:7" ht="26.25" customHeight="1" x14ac:dyDescent="0.25">
      <c r="A332" s="475" t="str">
        <f>'BPU Travaux Rénovation SS4'!A363:B363</f>
        <v>6.20 - BLOC-PORTES INTERIEURS</v>
      </c>
      <c r="B332" s="476"/>
      <c r="C332" s="336"/>
      <c r="D332" s="337"/>
      <c r="E332" s="338"/>
      <c r="F332" s="339"/>
      <c r="G332" s="340"/>
    </row>
    <row r="333" spans="1:7" ht="26.25" customHeight="1" x14ac:dyDescent="0.25">
      <c r="A333" s="475" t="str">
        <f>'BPU Travaux Rénovation SS4'!A365:G365</f>
        <v>6.20.1 - Fourniture et pose de Bloc-Porte à âme pleine prépeinte standardisé</v>
      </c>
      <c r="B333" s="476"/>
      <c r="C333" s="336"/>
      <c r="D333" s="337"/>
      <c r="E333" s="338"/>
      <c r="F333" s="339"/>
      <c r="G333" s="340"/>
    </row>
    <row r="334" spans="1:7" s="26" customFormat="1" ht="31.5" customHeight="1" x14ac:dyDescent="0.25">
      <c r="A334" s="216" t="str">
        <f>'BPU Travaux Rénovation SS4'!A366</f>
        <v>6.20.1.1</v>
      </c>
      <c r="B334" s="99" t="str">
        <f>'BPU Travaux Rénovation SS4'!B366</f>
        <v xml:space="preserve">Fourniture et pose de bloc - porte en bois rouge : 63*204 </v>
      </c>
      <c r="C334" s="97" t="str">
        <f>'BPU Travaux Rénovation SS4'!C366</f>
        <v>U</v>
      </c>
      <c r="D334" s="98">
        <f>'BPU Travaux Rénovation SS4'!D366</f>
        <v>0</v>
      </c>
      <c r="E334" s="117">
        <v>1</v>
      </c>
      <c r="F334" s="477">
        <f t="shared" ref="F334:F338" si="71">D334*E334</f>
        <v>0</v>
      </c>
      <c r="G334" s="478"/>
    </row>
    <row r="335" spans="1:7" s="26" customFormat="1" ht="31.5" customHeight="1" x14ac:dyDescent="0.25">
      <c r="A335" s="216" t="str">
        <f>'BPU Travaux Rénovation SS4'!A367</f>
        <v>6.20.1.2</v>
      </c>
      <c r="B335" s="99" t="str">
        <f>'BPU Travaux Rénovation SS4'!B367</f>
        <v xml:space="preserve">Fourniture et pose de bloc - porte  en bois rouge : 73*204 </v>
      </c>
      <c r="C335" s="97" t="str">
        <f>'BPU Travaux Rénovation SS4'!C367</f>
        <v>U</v>
      </c>
      <c r="D335" s="98">
        <f>'BPU Travaux Rénovation SS4'!D367</f>
        <v>0</v>
      </c>
      <c r="E335" s="117">
        <v>1</v>
      </c>
      <c r="F335" s="477">
        <f t="shared" si="71"/>
        <v>0</v>
      </c>
      <c r="G335" s="478"/>
    </row>
    <row r="336" spans="1:7" s="26" customFormat="1" ht="31.5" customHeight="1" x14ac:dyDescent="0.25">
      <c r="A336" s="216" t="str">
        <f>'BPU Travaux Rénovation SS4'!A368</f>
        <v>6.20.1.3</v>
      </c>
      <c r="B336" s="99" t="str">
        <f>'BPU Travaux Rénovation SS4'!B368</f>
        <v>Fourniture et pose de bloc - porte  en bois rouge : 83*204</v>
      </c>
      <c r="C336" s="97" t="str">
        <f>'BPU Travaux Rénovation SS4'!C368</f>
        <v>U</v>
      </c>
      <c r="D336" s="98">
        <f>'BPU Travaux Rénovation SS4'!D368</f>
        <v>0</v>
      </c>
      <c r="E336" s="117">
        <v>1</v>
      </c>
      <c r="F336" s="477">
        <f t="shared" si="71"/>
        <v>0</v>
      </c>
      <c r="G336" s="478"/>
    </row>
    <row r="337" spans="1:7" s="26" customFormat="1" ht="31.5" customHeight="1" x14ac:dyDescent="0.25">
      <c r="A337" s="216" t="str">
        <f>'BPU Travaux Rénovation SS4'!A369</f>
        <v>6.20.1.4</v>
      </c>
      <c r="B337" s="99" t="str">
        <f>'BPU Travaux Rénovation SS4'!B369</f>
        <v xml:space="preserve">Fourniture et pose de bloc - porte  en bois rouge : 93*204 </v>
      </c>
      <c r="C337" s="97" t="str">
        <f>'BPU Travaux Rénovation SS4'!C369</f>
        <v>U</v>
      </c>
      <c r="D337" s="98">
        <f>'BPU Travaux Rénovation SS4'!D369</f>
        <v>0</v>
      </c>
      <c r="E337" s="117">
        <v>1</v>
      </c>
      <c r="F337" s="477">
        <f t="shared" si="71"/>
        <v>0</v>
      </c>
      <c r="G337" s="478"/>
    </row>
    <row r="338" spans="1:7" s="26" customFormat="1" ht="31.5" customHeight="1" x14ac:dyDescent="0.25">
      <c r="A338" s="216" t="str">
        <f>'BPU Travaux Rénovation SS4'!A370</f>
        <v>6.20.1.5</v>
      </c>
      <c r="B338" s="99" t="str">
        <f>'BPU Travaux Rénovation SS4'!B370</f>
        <v>Fourniture et pose de bloc - porte  en bois rouge   Pour dimensions supérieures (deux vantaux)</v>
      </c>
      <c r="C338" s="97" t="str">
        <f>'BPU Travaux Rénovation SS4'!C370</f>
        <v>M²</v>
      </c>
      <c r="D338" s="98">
        <f>'BPU Travaux Rénovation SS4'!D370</f>
        <v>0</v>
      </c>
      <c r="E338" s="117">
        <v>1</v>
      </c>
      <c r="F338" s="477">
        <f t="shared" si="71"/>
        <v>0</v>
      </c>
      <c r="G338" s="478"/>
    </row>
    <row r="339" spans="1:7" s="26" customFormat="1" ht="31.5" customHeight="1" x14ac:dyDescent="0.25">
      <c r="A339" s="216" t="str">
        <f>'BPU Travaux Rénovation SS4'!A371</f>
        <v>6.20.1.6</v>
      </c>
      <c r="B339" s="99" t="str">
        <f>'BPU Travaux Rénovation SS4'!B371</f>
        <v>Fourniture et pose de porte en bois rouge 113 mm</v>
      </c>
      <c r="C339" s="97" t="str">
        <f>'BPU Travaux Rénovation SS4'!C371</f>
        <v>U</v>
      </c>
      <c r="D339" s="98">
        <f>'BPU Travaux Rénovation SS4'!D371</f>
        <v>0</v>
      </c>
      <c r="E339" s="117">
        <v>1</v>
      </c>
      <c r="F339" s="477">
        <f t="shared" ref="F339" si="72">D339*E339</f>
        <v>0</v>
      </c>
      <c r="G339" s="478"/>
    </row>
    <row r="340" spans="1:7" ht="26.25" customHeight="1" x14ac:dyDescent="0.25">
      <c r="A340" s="475" t="str">
        <f>'BPU Travaux Rénovation SS4'!A373:G373</f>
        <v>6.20.2 - Fourniture et pose de porte pleine prépeinte standardisé sur huisserie existante</v>
      </c>
      <c r="B340" s="476"/>
      <c r="C340" s="336"/>
      <c r="D340" s="337"/>
      <c r="E340" s="338"/>
      <c r="F340" s="339"/>
      <c r="G340" s="340"/>
    </row>
    <row r="341" spans="1:7" s="26" customFormat="1" ht="31.5" customHeight="1" x14ac:dyDescent="0.25">
      <c r="A341" s="216" t="str">
        <f>'BPU Travaux Rénovation SS4'!A374</f>
        <v>6.20.2.1</v>
      </c>
      <c r="B341" s="99" t="str">
        <f>'BPU Travaux Rénovation SS4'!B374</f>
        <v xml:space="preserve">Fourniture et pose de porte en bois rouge : 63*204 </v>
      </c>
      <c r="C341" s="97" t="str">
        <f>'BPU Travaux Rénovation SS4'!C374</f>
        <v>U</v>
      </c>
      <c r="D341" s="98">
        <f>'BPU Travaux Rénovation SS4'!D374</f>
        <v>0</v>
      </c>
      <c r="E341" s="117">
        <v>1</v>
      </c>
      <c r="F341" s="477">
        <f t="shared" ref="F341:F345" si="73">D341*E341</f>
        <v>0</v>
      </c>
      <c r="G341" s="478"/>
    </row>
    <row r="342" spans="1:7" s="26" customFormat="1" ht="31.5" customHeight="1" x14ac:dyDescent="0.25">
      <c r="A342" s="216" t="str">
        <f>'BPU Travaux Rénovation SS4'!A375</f>
        <v>6.20.2.2</v>
      </c>
      <c r="B342" s="99" t="str">
        <f>'BPU Travaux Rénovation SS4'!B375</f>
        <v xml:space="preserve">Fourniture et pose de porte en bois rouge : 73*204 </v>
      </c>
      <c r="C342" s="97" t="str">
        <f>'BPU Travaux Rénovation SS4'!C375</f>
        <v>U</v>
      </c>
      <c r="D342" s="98">
        <f>'BPU Travaux Rénovation SS4'!D375</f>
        <v>0</v>
      </c>
      <c r="E342" s="117">
        <v>1</v>
      </c>
      <c r="F342" s="477">
        <f t="shared" si="73"/>
        <v>0</v>
      </c>
      <c r="G342" s="478"/>
    </row>
    <row r="343" spans="1:7" s="26" customFormat="1" ht="31.5" customHeight="1" x14ac:dyDescent="0.25">
      <c r="A343" s="216" t="str">
        <f>'BPU Travaux Rénovation SS4'!A376</f>
        <v>6.20.2.3</v>
      </c>
      <c r="B343" s="99" t="str">
        <f>'BPU Travaux Rénovation SS4'!B376</f>
        <v>Fourniture et pose de porte en bois rouge : 83*204</v>
      </c>
      <c r="C343" s="97" t="str">
        <f>'BPU Travaux Rénovation SS4'!C376</f>
        <v>U</v>
      </c>
      <c r="D343" s="98">
        <f>'BPU Travaux Rénovation SS4'!D376</f>
        <v>0</v>
      </c>
      <c r="E343" s="117">
        <v>1</v>
      </c>
      <c r="F343" s="477">
        <f t="shared" si="73"/>
        <v>0</v>
      </c>
      <c r="G343" s="478"/>
    </row>
    <row r="344" spans="1:7" s="26" customFormat="1" ht="31.5" customHeight="1" x14ac:dyDescent="0.25">
      <c r="A344" s="216" t="str">
        <f>'BPU Travaux Rénovation SS4'!A377</f>
        <v>6.20.2.4</v>
      </c>
      <c r="B344" s="99" t="str">
        <f>'BPU Travaux Rénovation SS4'!B377</f>
        <v xml:space="preserve">Fourniture et pose de porte en bois rouge : 93*204 </v>
      </c>
      <c r="C344" s="97" t="str">
        <f>'BPU Travaux Rénovation SS4'!C377</f>
        <v>U</v>
      </c>
      <c r="D344" s="98">
        <f>'BPU Travaux Rénovation SS4'!D377</f>
        <v>0</v>
      </c>
      <c r="E344" s="117">
        <v>1</v>
      </c>
      <c r="F344" s="477">
        <f t="shared" si="73"/>
        <v>0</v>
      </c>
      <c r="G344" s="478"/>
    </row>
    <row r="345" spans="1:7" s="26" customFormat="1" ht="31.5" customHeight="1" x14ac:dyDescent="0.25">
      <c r="A345" s="216" t="str">
        <f>'BPU Travaux Rénovation SS4'!A378</f>
        <v>6.20.2.5</v>
      </c>
      <c r="B345" s="99" t="str">
        <f>'BPU Travaux Rénovation SS4'!B378</f>
        <v>Fourniture et pose de porte en bois rouge   Pour dimensions supérieures (deux vantaux)</v>
      </c>
      <c r="C345" s="97" t="str">
        <f>'BPU Travaux Rénovation SS4'!C378</f>
        <v>M²</v>
      </c>
      <c r="D345" s="98">
        <f>'BPU Travaux Rénovation SS4'!D378</f>
        <v>0</v>
      </c>
      <c r="E345" s="117">
        <v>1</v>
      </c>
      <c r="F345" s="477">
        <f t="shared" si="73"/>
        <v>0</v>
      </c>
      <c r="G345" s="478"/>
    </row>
    <row r="346" spans="1:7" s="26" customFormat="1" ht="31.5" customHeight="1" x14ac:dyDescent="0.25">
      <c r="A346" s="216" t="str">
        <f>'BPU Travaux Rénovation SS4'!A379</f>
        <v>6.20.2.6</v>
      </c>
      <c r="B346" s="99" t="str">
        <f>'BPU Travaux Rénovation SS4'!B379</f>
        <v>Fourniture et pose de porte en bois rouge 113 mm</v>
      </c>
      <c r="C346" s="97" t="str">
        <f>'BPU Travaux Rénovation SS4'!C379</f>
        <v>U</v>
      </c>
      <c r="D346" s="98">
        <f>'BPU Travaux Rénovation SS4'!D379</f>
        <v>0</v>
      </c>
      <c r="E346" s="117">
        <v>1</v>
      </c>
      <c r="F346" s="477">
        <f t="shared" ref="F346" si="74">D346*E346</f>
        <v>0</v>
      </c>
      <c r="G346" s="478"/>
    </row>
    <row r="347" spans="1:7" ht="26.25" customHeight="1" x14ac:dyDescent="0.25">
      <c r="A347" s="475" t="str">
        <f>'BPU Travaux Rénovation SS4'!A381:G381</f>
        <v>6.20.3 - Divers</v>
      </c>
      <c r="B347" s="476"/>
      <c r="C347" s="336"/>
      <c r="D347" s="337"/>
      <c r="E347" s="338"/>
      <c r="F347" s="339"/>
      <c r="G347" s="340"/>
    </row>
    <row r="348" spans="1:7" s="26" customFormat="1" ht="31.5" customHeight="1" x14ac:dyDescent="0.25">
      <c r="A348" s="216" t="str">
        <f>'BPU Travaux Rénovation SS4'!A382</f>
        <v>6.20.3.1</v>
      </c>
      <c r="B348" s="99" t="str">
        <f>'BPU Travaux Rénovation SS4'!B382</f>
        <v>Rabotage de porte</v>
      </c>
      <c r="C348" s="97" t="str">
        <f>'BPU Travaux Rénovation SS4'!C382</f>
        <v>U</v>
      </c>
      <c r="D348" s="98">
        <f>'BPU Travaux Rénovation SS4'!D382</f>
        <v>0</v>
      </c>
      <c r="E348" s="117">
        <v>1</v>
      </c>
      <c r="F348" s="477">
        <f t="shared" ref="F348:F351" si="75">D348*E348</f>
        <v>0</v>
      </c>
      <c r="G348" s="478"/>
    </row>
    <row r="349" spans="1:7" s="26" customFormat="1" ht="31.5" customHeight="1" x14ac:dyDescent="0.25">
      <c r="A349" s="216" t="str">
        <f>'BPU Travaux Rénovation SS4'!A383</f>
        <v>6.20.3.2</v>
      </c>
      <c r="B349" s="99" t="str">
        <f>'BPU Travaux Rénovation SS4'!B383</f>
        <v xml:space="preserve">Fourniture porte  : 63*204 </v>
      </c>
      <c r="C349" s="97" t="str">
        <f>'BPU Travaux Rénovation SS4'!C383</f>
        <v>U</v>
      </c>
      <c r="D349" s="98">
        <f>'BPU Travaux Rénovation SS4'!D383</f>
        <v>0</v>
      </c>
      <c r="E349" s="117">
        <v>1</v>
      </c>
      <c r="F349" s="477">
        <f t="shared" si="75"/>
        <v>0</v>
      </c>
      <c r="G349" s="478"/>
    </row>
    <row r="350" spans="1:7" s="26" customFormat="1" ht="31.5" customHeight="1" x14ac:dyDescent="0.25">
      <c r="A350" s="216" t="str">
        <f>'BPU Travaux Rénovation SS4'!A384</f>
        <v>6.20.3.3</v>
      </c>
      <c r="B350" s="99" t="str">
        <f>'BPU Travaux Rénovation SS4'!B384</f>
        <v xml:space="preserve">Fourniture  porte  : 73*204 </v>
      </c>
      <c r="C350" s="97" t="str">
        <f>'BPU Travaux Rénovation SS4'!C384</f>
        <v>U</v>
      </c>
      <c r="D350" s="98">
        <f>'BPU Travaux Rénovation SS4'!D384</f>
        <v>0</v>
      </c>
      <c r="E350" s="117">
        <v>1</v>
      </c>
      <c r="F350" s="477">
        <f t="shared" si="75"/>
        <v>0</v>
      </c>
      <c r="G350" s="478"/>
    </row>
    <row r="351" spans="1:7" s="26" customFormat="1" ht="31.5" customHeight="1" x14ac:dyDescent="0.25">
      <c r="A351" s="216" t="str">
        <f>'BPU Travaux Rénovation SS4'!A385</f>
        <v>6.20.3.4</v>
      </c>
      <c r="B351" s="99" t="str">
        <f>'BPU Travaux Rénovation SS4'!B385</f>
        <v>Fourniture porte  : 83*204</v>
      </c>
      <c r="C351" s="97" t="str">
        <f>'BPU Travaux Rénovation SS4'!C385</f>
        <v>U</v>
      </c>
      <c r="D351" s="98">
        <f>'BPU Travaux Rénovation SS4'!D385</f>
        <v>0</v>
      </c>
      <c r="E351" s="117">
        <v>1</v>
      </c>
      <c r="F351" s="477">
        <f t="shared" si="75"/>
        <v>0</v>
      </c>
      <c r="G351" s="478"/>
    </row>
    <row r="352" spans="1:7" s="26" customFormat="1" ht="31.5" customHeight="1" x14ac:dyDescent="0.25">
      <c r="A352" s="216" t="str">
        <f>'BPU Travaux Rénovation SS4'!A386</f>
        <v>6.20.3.5</v>
      </c>
      <c r="B352" s="99" t="str">
        <f>'BPU Travaux Rénovation SS4'!B386</f>
        <v xml:space="preserve">Fourniture porte : 93*204 </v>
      </c>
      <c r="C352" s="97" t="str">
        <f>'BPU Travaux Rénovation SS4'!C386</f>
        <v>U</v>
      </c>
      <c r="D352" s="98">
        <f>'BPU Travaux Rénovation SS4'!D386</f>
        <v>0</v>
      </c>
      <c r="E352" s="117">
        <v>1</v>
      </c>
      <c r="F352" s="477">
        <f t="shared" ref="F352" si="76">D352*E352</f>
        <v>0</v>
      </c>
      <c r="G352" s="478"/>
    </row>
    <row r="353" spans="1:7" ht="26.25" customHeight="1" x14ac:dyDescent="0.25">
      <c r="A353" s="475" t="str">
        <f>'BPU Travaux Rénovation SS4'!A387:B387</f>
        <v xml:space="preserve">6.21 - BLOC PORTE DE SECURITE </v>
      </c>
      <c r="B353" s="476"/>
      <c r="C353" s="336"/>
      <c r="D353" s="337"/>
      <c r="E353" s="338"/>
      <c r="F353" s="339"/>
      <c r="G353" s="340"/>
    </row>
    <row r="354" spans="1:7" ht="26.25" customHeight="1" x14ac:dyDescent="0.25">
      <c r="A354" s="475" t="str">
        <f>'BPU Travaux Rénovation SS4'!A390:G390</f>
        <v>6.21.1 - Fourniture et pose de bloc porte classé EI30</v>
      </c>
      <c r="B354" s="476"/>
      <c r="C354" s="336"/>
      <c r="D354" s="337"/>
      <c r="E354" s="338"/>
      <c r="F354" s="339"/>
      <c r="G354" s="340"/>
    </row>
    <row r="355" spans="1:7" s="26" customFormat="1" ht="31.5" customHeight="1" x14ac:dyDescent="0.25">
      <c r="A355" s="216" t="str">
        <f>'BPU Travaux Rénovation SS4'!A391</f>
        <v>6.21.1.1</v>
      </c>
      <c r="B355" s="99" t="str">
        <f>'BPU Travaux Rénovation SS4'!B391</f>
        <v xml:space="preserve">Porte coupe-feu  - prépeinte </v>
      </c>
      <c r="C355" s="97" t="str">
        <f>'BPU Travaux Rénovation SS4'!C391</f>
        <v>M²</v>
      </c>
      <c r="D355" s="98">
        <f>'BPU Travaux Rénovation SS4'!D391</f>
        <v>0</v>
      </c>
      <c r="E355" s="117">
        <v>1</v>
      </c>
      <c r="F355" s="477">
        <f t="shared" ref="F355:F357" si="77">D355*E355</f>
        <v>0</v>
      </c>
      <c r="G355" s="478"/>
    </row>
    <row r="356" spans="1:7" s="26" customFormat="1" ht="31.5" customHeight="1" x14ac:dyDescent="0.25">
      <c r="A356" s="216" t="str">
        <f>'BPU Travaux Rénovation SS4'!A392</f>
        <v>6.21.1.2</v>
      </c>
      <c r="B356" s="99" t="str">
        <f>'BPU Travaux Rénovation SS4'!B392</f>
        <v xml:space="preserve">Porte coupe-feu - finition stratifiée </v>
      </c>
      <c r="C356" s="97" t="str">
        <f>'BPU Travaux Rénovation SS4'!C392</f>
        <v>M²</v>
      </c>
      <c r="D356" s="98">
        <f>'BPU Travaux Rénovation SS4'!D392</f>
        <v>0</v>
      </c>
      <c r="E356" s="117">
        <v>1</v>
      </c>
      <c r="F356" s="477">
        <f t="shared" si="77"/>
        <v>0</v>
      </c>
      <c r="G356" s="478"/>
    </row>
    <row r="357" spans="1:7" s="26" customFormat="1" ht="31.5" customHeight="1" x14ac:dyDescent="0.25">
      <c r="A357" s="216" t="str">
        <f>'BPU Travaux Rénovation SS4'!A393</f>
        <v>6.21.1.3</v>
      </c>
      <c r="B357" s="99" t="str">
        <f>'BPU Travaux Rénovation SS4'!B393</f>
        <v>Porte coupe-feu vitrée</v>
      </c>
      <c r="C357" s="97" t="str">
        <f>'BPU Travaux Rénovation SS4'!C393</f>
        <v>M²</v>
      </c>
      <c r="D357" s="98">
        <f>'BPU Travaux Rénovation SS4'!D393</f>
        <v>0</v>
      </c>
      <c r="E357" s="117">
        <v>1</v>
      </c>
      <c r="F357" s="477">
        <f t="shared" si="77"/>
        <v>0</v>
      </c>
      <c r="G357" s="478"/>
    </row>
    <row r="358" spans="1:7" ht="26.25" customHeight="1" x14ac:dyDescent="0.25">
      <c r="A358" s="475" t="str">
        <f>'BPU Travaux Rénovation SS4'!A394:G394</f>
        <v>6.21.2 - Fourniture et pose de bloc porte classé EI60</v>
      </c>
      <c r="B358" s="476"/>
      <c r="C358" s="336"/>
      <c r="D358" s="337"/>
      <c r="E358" s="338"/>
      <c r="F358" s="339"/>
      <c r="G358" s="340"/>
    </row>
    <row r="359" spans="1:7" s="26" customFormat="1" ht="31.5" customHeight="1" x14ac:dyDescent="0.25">
      <c r="A359" s="216" t="str">
        <f>'BPU Travaux Rénovation SS4'!A395</f>
        <v>6.21.2.1</v>
      </c>
      <c r="B359" s="99" t="str">
        <f>'BPU Travaux Rénovation SS4'!B395</f>
        <v xml:space="preserve">Porte coupe-feu  - prépeinte </v>
      </c>
      <c r="C359" s="97" t="str">
        <f>'BPU Travaux Rénovation SS4'!C395</f>
        <v>M²</v>
      </c>
      <c r="D359" s="98">
        <f>'BPU Travaux Rénovation SS4'!D395</f>
        <v>0</v>
      </c>
      <c r="E359" s="117">
        <v>1</v>
      </c>
      <c r="F359" s="477">
        <f t="shared" ref="F359:F361" si="78">D359*E359</f>
        <v>0</v>
      </c>
      <c r="G359" s="478"/>
    </row>
    <row r="360" spans="1:7" s="26" customFormat="1" ht="31.5" customHeight="1" x14ac:dyDescent="0.25">
      <c r="A360" s="216" t="str">
        <f>'BPU Travaux Rénovation SS4'!A396</f>
        <v>6.21.2.2</v>
      </c>
      <c r="B360" s="99" t="str">
        <f>'BPU Travaux Rénovation SS4'!B396</f>
        <v xml:space="preserve">Porte coupe-feu - finition stratifiée </v>
      </c>
      <c r="C360" s="97" t="str">
        <f>'BPU Travaux Rénovation SS4'!C396</f>
        <v>M²</v>
      </c>
      <c r="D360" s="98">
        <f>'BPU Travaux Rénovation SS4'!D396</f>
        <v>0</v>
      </c>
      <c r="E360" s="117">
        <v>1</v>
      </c>
      <c r="F360" s="477">
        <f t="shared" si="78"/>
        <v>0</v>
      </c>
      <c r="G360" s="478"/>
    </row>
    <row r="361" spans="1:7" s="26" customFormat="1" ht="31.5" customHeight="1" x14ac:dyDescent="0.25">
      <c r="A361" s="216" t="str">
        <f>'BPU Travaux Rénovation SS4'!A397</f>
        <v>6.21.2.3</v>
      </c>
      <c r="B361" s="99" t="str">
        <f>'BPU Travaux Rénovation SS4'!B397</f>
        <v>Porte coupe-feu vitrée</v>
      </c>
      <c r="C361" s="97" t="str">
        <f>'BPU Travaux Rénovation SS4'!C397</f>
        <v>M²</v>
      </c>
      <c r="D361" s="98">
        <f>'BPU Travaux Rénovation SS4'!D397</f>
        <v>0</v>
      </c>
      <c r="E361" s="117">
        <v>1</v>
      </c>
      <c r="F361" s="477">
        <f t="shared" si="78"/>
        <v>0</v>
      </c>
      <c r="G361" s="478"/>
    </row>
    <row r="362" spans="1:7" ht="26.25" customHeight="1" x14ac:dyDescent="0.25">
      <c r="A362" s="475" t="str">
        <f>'BPU Travaux Rénovation SS4'!A398:G398</f>
        <v>6.21.3 - Fourniture et pose de bloc porte classé EI90</v>
      </c>
      <c r="B362" s="476"/>
      <c r="C362" s="336"/>
      <c r="D362" s="337"/>
      <c r="E362" s="338"/>
      <c r="F362" s="339"/>
      <c r="G362" s="340"/>
    </row>
    <row r="363" spans="1:7" s="26" customFormat="1" ht="31.5" customHeight="1" x14ac:dyDescent="0.25">
      <c r="A363" s="216" t="str">
        <f>'BPU Travaux Rénovation SS4'!A399</f>
        <v>6.21.3.1</v>
      </c>
      <c r="B363" s="99" t="str">
        <f>'BPU Travaux Rénovation SS4'!B399</f>
        <v xml:space="preserve">Porte coupe-feu  - prépeinte </v>
      </c>
      <c r="C363" s="97" t="str">
        <f>'BPU Travaux Rénovation SS4'!C399</f>
        <v>M²</v>
      </c>
      <c r="D363" s="98">
        <f>'BPU Travaux Rénovation SS4'!D399</f>
        <v>0</v>
      </c>
      <c r="E363" s="117">
        <v>1</v>
      </c>
      <c r="F363" s="477">
        <f t="shared" ref="F363:F365" si="79">D363*E363</f>
        <v>0</v>
      </c>
      <c r="G363" s="478"/>
    </row>
    <row r="364" spans="1:7" s="26" customFormat="1" ht="31.5" customHeight="1" x14ac:dyDescent="0.25">
      <c r="A364" s="216" t="str">
        <f>'BPU Travaux Rénovation SS4'!A400</f>
        <v>6.21.3.2</v>
      </c>
      <c r="B364" s="99" t="str">
        <f>'BPU Travaux Rénovation SS4'!B400</f>
        <v xml:space="preserve">Porte coupe-feu - finition stratifiée </v>
      </c>
      <c r="C364" s="97" t="str">
        <f>'BPU Travaux Rénovation SS4'!C400</f>
        <v>M²</v>
      </c>
      <c r="D364" s="98">
        <f>'BPU Travaux Rénovation SS4'!D400</f>
        <v>0</v>
      </c>
      <c r="E364" s="117">
        <v>1</v>
      </c>
      <c r="F364" s="477">
        <f t="shared" si="79"/>
        <v>0</v>
      </c>
      <c r="G364" s="478"/>
    </row>
    <row r="365" spans="1:7" s="26" customFormat="1" ht="31.5" customHeight="1" x14ac:dyDescent="0.25">
      <c r="A365" s="216" t="str">
        <f>'BPU Travaux Rénovation SS4'!A401</f>
        <v>6.21.3.3</v>
      </c>
      <c r="B365" s="99" t="str">
        <f>'BPU Travaux Rénovation SS4'!B401</f>
        <v>Porte coupe-feu vitrée</v>
      </c>
      <c r="C365" s="97" t="str">
        <f>'BPU Travaux Rénovation SS4'!C401</f>
        <v>M²</v>
      </c>
      <c r="D365" s="98">
        <f>'BPU Travaux Rénovation SS4'!D401</f>
        <v>0</v>
      </c>
      <c r="E365" s="117">
        <v>1</v>
      </c>
      <c r="F365" s="477">
        <f t="shared" si="79"/>
        <v>0</v>
      </c>
      <c r="G365" s="478"/>
    </row>
    <row r="366" spans="1:7" ht="26.25" customHeight="1" x14ac:dyDescent="0.25">
      <c r="A366" s="475" t="str">
        <f>'BPU Travaux Rénovation SS4'!A402:G402</f>
        <v>6.21.4 - Fourniture et pose de bloc porte classé EI120</v>
      </c>
      <c r="B366" s="476"/>
      <c r="C366" s="336"/>
      <c r="D366" s="337"/>
      <c r="E366" s="338"/>
      <c r="F366" s="339"/>
      <c r="G366" s="340"/>
    </row>
    <row r="367" spans="1:7" s="26" customFormat="1" ht="31.5" customHeight="1" x14ac:dyDescent="0.25">
      <c r="A367" s="216" t="str">
        <f>'BPU Travaux Rénovation SS4'!A403</f>
        <v>6.21.4.1</v>
      </c>
      <c r="B367" s="99" t="str">
        <f>'BPU Travaux Rénovation SS4'!B403</f>
        <v xml:space="preserve">Porte coupe-feu  - prépeinte </v>
      </c>
      <c r="C367" s="97" t="str">
        <f>'BPU Travaux Rénovation SS4'!C403</f>
        <v>M²</v>
      </c>
      <c r="D367" s="98">
        <f>'BPU Travaux Rénovation SS4'!D403</f>
        <v>0</v>
      </c>
      <c r="E367" s="117">
        <v>1</v>
      </c>
      <c r="F367" s="477">
        <f t="shared" ref="F367:F369" si="80">D367*E367</f>
        <v>0</v>
      </c>
      <c r="G367" s="478"/>
    </row>
    <row r="368" spans="1:7" s="26" customFormat="1" ht="31.5" customHeight="1" x14ac:dyDescent="0.25">
      <c r="A368" s="216" t="str">
        <f>'BPU Travaux Rénovation SS4'!A404</f>
        <v>6.21.4.2</v>
      </c>
      <c r="B368" s="99" t="str">
        <f>'BPU Travaux Rénovation SS4'!B404</f>
        <v xml:space="preserve">Porte coupe-feu - finition stratifiée </v>
      </c>
      <c r="C368" s="97" t="str">
        <f>'BPU Travaux Rénovation SS4'!C404</f>
        <v>M²</v>
      </c>
      <c r="D368" s="98">
        <f>'BPU Travaux Rénovation SS4'!D404</f>
        <v>0</v>
      </c>
      <c r="E368" s="117">
        <v>1</v>
      </c>
      <c r="F368" s="477">
        <f t="shared" si="80"/>
        <v>0</v>
      </c>
      <c r="G368" s="478"/>
    </row>
    <row r="369" spans="1:7" s="26" customFormat="1" ht="31.5" customHeight="1" x14ac:dyDescent="0.25">
      <c r="A369" s="216" t="str">
        <f>'BPU Travaux Rénovation SS4'!A405</f>
        <v>6.21.4.3</v>
      </c>
      <c r="B369" s="99" t="str">
        <f>'BPU Travaux Rénovation SS4'!B405</f>
        <v>Porte coupe-feu vitrée</v>
      </c>
      <c r="C369" s="97" t="str">
        <f>'BPU Travaux Rénovation SS4'!C405</f>
        <v>M²</v>
      </c>
      <c r="D369" s="98">
        <f>'BPU Travaux Rénovation SS4'!D405</f>
        <v>0</v>
      </c>
      <c r="E369" s="117">
        <v>1</v>
      </c>
      <c r="F369" s="477">
        <f t="shared" si="80"/>
        <v>0</v>
      </c>
      <c r="G369" s="478"/>
    </row>
    <row r="370" spans="1:7" ht="26.25" customHeight="1" x14ac:dyDescent="0.25">
      <c r="A370" s="475" t="str">
        <f>'BPU Travaux Rénovation SS4'!A407:G407</f>
        <v>6.21.5 - Fourniture et pose de bloc porte Pare Flamme (E30)</v>
      </c>
      <c r="B370" s="476"/>
      <c r="C370" s="336"/>
      <c r="D370" s="337"/>
      <c r="E370" s="338"/>
      <c r="F370" s="339"/>
      <c r="G370" s="340"/>
    </row>
    <row r="371" spans="1:7" s="26" customFormat="1" ht="31.5" customHeight="1" x14ac:dyDescent="0.25">
      <c r="A371" s="216" t="str">
        <f>'BPU Travaux Rénovation SS4'!A408</f>
        <v>6.21.5.1</v>
      </c>
      <c r="B371" s="99" t="str">
        <f>'BPU Travaux Rénovation SS4'!B408</f>
        <v xml:space="preserve">Porte Pare flamme  - prépeinte </v>
      </c>
      <c r="C371" s="97" t="str">
        <f>'BPU Travaux Rénovation SS4'!C408</f>
        <v>M²</v>
      </c>
      <c r="D371" s="98">
        <f>'BPU Travaux Rénovation SS4'!D408</f>
        <v>0</v>
      </c>
      <c r="E371" s="117">
        <v>1</v>
      </c>
      <c r="F371" s="477">
        <f t="shared" ref="F371:F372" si="81">D371*E371</f>
        <v>0</v>
      </c>
      <c r="G371" s="478"/>
    </row>
    <row r="372" spans="1:7" s="26" customFormat="1" ht="31.5" customHeight="1" x14ac:dyDescent="0.25">
      <c r="A372" s="216" t="str">
        <f>'BPU Travaux Rénovation SS4'!A409</f>
        <v>6.21.5.2</v>
      </c>
      <c r="B372" s="99" t="str">
        <f>'BPU Travaux Rénovation SS4'!B409</f>
        <v xml:space="preserve">Porte pare flamme - finition stratifiée </v>
      </c>
      <c r="C372" s="97" t="str">
        <f>'BPU Travaux Rénovation SS4'!C409</f>
        <v>M²</v>
      </c>
      <c r="D372" s="98">
        <f>'BPU Travaux Rénovation SS4'!D409</f>
        <v>0</v>
      </c>
      <c r="E372" s="117">
        <v>1</v>
      </c>
      <c r="F372" s="477">
        <f t="shared" si="81"/>
        <v>0</v>
      </c>
      <c r="G372" s="478"/>
    </row>
    <row r="373" spans="1:7" s="26" customFormat="1" ht="31.5" customHeight="1" x14ac:dyDescent="0.25">
      <c r="A373" s="216" t="str">
        <f>'BPU Travaux Rénovation SS4'!A410</f>
        <v>6.21.5.3</v>
      </c>
      <c r="B373" s="99" t="str">
        <f>'BPU Travaux Rénovation SS4'!B410</f>
        <v>Porte pare flamme vitrée</v>
      </c>
      <c r="C373" s="97" t="str">
        <f>'BPU Travaux Rénovation SS4'!C410</f>
        <v>M²</v>
      </c>
      <c r="D373" s="98">
        <f>'BPU Travaux Rénovation SS4'!D410</f>
        <v>0</v>
      </c>
      <c r="E373" s="117">
        <v>1</v>
      </c>
      <c r="F373" s="477">
        <f t="shared" ref="F373" si="82">D373*E373</f>
        <v>0</v>
      </c>
      <c r="G373" s="478"/>
    </row>
    <row r="374" spans="1:7" ht="26.25" customHeight="1" x14ac:dyDescent="0.25">
      <c r="A374" s="475" t="str">
        <f>'BPU Travaux Rénovation SS4'!A411:G411</f>
        <v>6.21.6 - Fourniture et pose de bloc porte Pare Flamme (E60)</v>
      </c>
      <c r="B374" s="476"/>
      <c r="C374" s="336"/>
      <c r="D374" s="337"/>
      <c r="E374" s="338"/>
      <c r="F374" s="339"/>
      <c r="G374" s="340"/>
    </row>
    <row r="375" spans="1:7" s="26" customFormat="1" ht="31.5" customHeight="1" x14ac:dyDescent="0.25">
      <c r="A375" s="216" t="str">
        <f>'BPU Travaux Rénovation SS4'!A412</f>
        <v>6.21.6.1</v>
      </c>
      <c r="B375" s="99" t="str">
        <f>'BPU Travaux Rénovation SS4'!B412</f>
        <v xml:space="preserve">Porte Pare flamme  - prépeinte </v>
      </c>
      <c r="C375" s="97" t="str">
        <f>'BPU Travaux Rénovation SS4'!C412</f>
        <v>M²</v>
      </c>
      <c r="D375" s="98">
        <f>'BPU Travaux Rénovation SS4'!D412</f>
        <v>0</v>
      </c>
      <c r="E375" s="117">
        <v>1</v>
      </c>
      <c r="F375" s="477">
        <f t="shared" ref="F375:F377" si="83">D375*E375</f>
        <v>0</v>
      </c>
      <c r="G375" s="478"/>
    </row>
    <row r="376" spans="1:7" s="26" customFormat="1" ht="31.5" customHeight="1" x14ac:dyDescent="0.25">
      <c r="A376" s="216" t="str">
        <f>'BPU Travaux Rénovation SS4'!A413</f>
        <v>6.21.6.2</v>
      </c>
      <c r="B376" s="99" t="str">
        <f>'BPU Travaux Rénovation SS4'!B413</f>
        <v xml:space="preserve">Porte pare flamme - finition stratifiée </v>
      </c>
      <c r="C376" s="97" t="str">
        <f>'BPU Travaux Rénovation SS4'!C413</f>
        <v>M²</v>
      </c>
      <c r="D376" s="98">
        <f>'BPU Travaux Rénovation SS4'!D413</f>
        <v>0</v>
      </c>
      <c r="E376" s="117">
        <v>1</v>
      </c>
      <c r="F376" s="477">
        <f t="shared" si="83"/>
        <v>0</v>
      </c>
      <c r="G376" s="478"/>
    </row>
    <row r="377" spans="1:7" s="26" customFormat="1" ht="31.5" customHeight="1" x14ac:dyDescent="0.25">
      <c r="A377" s="216" t="str">
        <f>'BPU Travaux Rénovation SS4'!A414</f>
        <v>6.21.6.3</v>
      </c>
      <c r="B377" s="99" t="str">
        <f>'BPU Travaux Rénovation SS4'!B414</f>
        <v>Porte pare flamme vitrée</v>
      </c>
      <c r="C377" s="97" t="str">
        <f>'BPU Travaux Rénovation SS4'!C414</f>
        <v>M²</v>
      </c>
      <c r="D377" s="98">
        <f>'BPU Travaux Rénovation SS4'!D414</f>
        <v>0</v>
      </c>
      <c r="E377" s="117">
        <v>1</v>
      </c>
      <c r="F377" s="477">
        <f t="shared" si="83"/>
        <v>0</v>
      </c>
      <c r="G377" s="478"/>
    </row>
    <row r="378" spans="1:7" ht="26.25" customHeight="1" x14ac:dyDescent="0.25">
      <c r="A378" s="475" t="str">
        <f>'BPU Travaux Rénovation SS4'!A415:G415</f>
        <v>6.21.7 - Fourniture et pose de bloc porte Pare Flamme (E90)</v>
      </c>
      <c r="B378" s="476"/>
      <c r="C378" s="336"/>
      <c r="D378" s="337"/>
      <c r="E378" s="338"/>
      <c r="F378" s="339"/>
      <c r="G378" s="340"/>
    </row>
    <row r="379" spans="1:7" s="26" customFormat="1" ht="31.5" customHeight="1" x14ac:dyDescent="0.25">
      <c r="A379" s="216" t="str">
        <f>'BPU Travaux Rénovation SS4'!A416</f>
        <v>6.21.7.1</v>
      </c>
      <c r="B379" s="99" t="str">
        <f>'BPU Travaux Rénovation SS4'!B416</f>
        <v xml:space="preserve">Porte Pare flamme  - prépeinte </v>
      </c>
      <c r="C379" s="97" t="str">
        <f>'BPU Travaux Rénovation SS4'!C416</f>
        <v>M²</v>
      </c>
      <c r="D379" s="98">
        <f>'BPU Travaux Rénovation SS4'!D416</f>
        <v>0</v>
      </c>
      <c r="E379" s="117">
        <v>1</v>
      </c>
      <c r="F379" s="477">
        <f t="shared" ref="F379:F381" si="84">D379*E379</f>
        <v>0</v>
      </c>
      <c r="G379" s="478"/>
    </row>
    <row r="380" spans="1:7" s="26" customFormat="1" ht="31.5" customHeight="1" x14ac:dyDescent="0.25">
      <c r="A380" s="216" t="str">
        <f>'BPU Travaux Rénovation SS4'!A417</f>
        <v>6.21.7.2</v>
      </c>
      <c r="B380" s="99" t="str">
        <f>'BPU Travaux Rénovation SS4'!B417</f>
        <v xml:space="preserve">Porte pare flamme - finition stratifiée </v>
      </c>
      <c r="C380" s="97" t="str">
        <f>'BPU Travaux Rénovation SS4'!C417</f>
        <v>M²</v>
      </c>
      <c r="D380" s="98">
        <f>'BPU Travaux Rénovation SS4'!D417</f>
        <v>0</v>
      </c>
      <c r="E380" s="117">
        <v>1</v>
      </c>
      <c r="F380" s="477">
        <f t="shared" si="84"/>
        <v>0</v>
      </c>
      <c r="G380" s="478"/>
    </row>
    <row r="381" spans="1:7" s="26" customFormat="1" ht="31.5" customHeight="1" x14ac:dyDescent="0.25">
      <c r="A381" s="216" t="str">
        <f>'BPU Travaux Rénovation SS4'!A418</f>
        <v>6.21.7.3</v>
      </c>
      <c r="B381" s="99" t="str">
        <f>'BPU Travaux Rénovation SS4'!B418</f>
        <v>Porte pare flamme vitrée</v>
      </c>
      <c r="C381" s="97" t="str">
        <f>'BPU Travaux Rénovation SS4'!C418</f>
        <v>M²</v>
      </c>
      <c r="D381" s="98">
        <f>'BPU Travaux Rénovation SS4'!D418</f>
        <v>0</v>
      </c>
      <c r="E381" s="117">
        <v>1</v>
      </c>
      <c r="F381" s="477">
        <f t="shared" si="84"/>
        <v>0</v>
      </c>
      <c r="G381" s="478"/>
    </row>
    <row r="382" spans="1:7" ht="26.25" customHeight="1" x14ac:dyDescent="0.25">
      <c r="A382" s="475" t="str">
        <f>'BPU Travaux Rénovation SS4'!A419:G419</f>
        <v>6.21.8 - Fourniture et pose de bloc porte Pare Flamme (E120)</v>
      </c>
      <c r="B382" s="476"/>
      <c r="C382" s="336"/>
      <c r="D382" s="337"/>
      <c r="E382" s="338"/>
      <c r="F382" s="339"/>
      <c r="G382" s="340"/>
    </row>
    <row r="383" spans="1:7" s="26" customFormat="1" ht="31.5" customHeight="1" x14ac:dyDescent="0.25">
      <c r="A383" s="216" t="str">
        <f>'BPU Travaux Rénovation SS4'!A420</f>
        <v>6.21.8.1</v>
      </c>
      <c r="B383" s="99" t="str">
        <f>'BPU Travaux Rénovation SS4'!B420</f>
        <v xml:space="preserve">Porte Pare flamme  - prépeinte </v>
      </c>
      <c r="C383" s="97" t="str">
        <f>'BPU Travaux Rénovation SS4'!C420</f>
        <v>M²</v>
      </c>
      <c r="D383" s="98">
        <f>'BPU Travaux Rénovation SS4'!D420</f>
        <v>0</v>
      </c>
      <c r="E383" s="117">
        <v>1</v>
      </c>
      <c r="F383" s="477">
        <f t="shared" ref="F383:F385" si="85">D383*E383</f>
        <v>0</v>
      </c>
      <c r="G383" s="478"/>
    </row>
    <row r="384" spans="1:7" s="26" customFormat="1" ht="31.5" customHeight="1" x14ac:dyDescent="0.25">
      <c r="A384" s="216" t="str">
        <f>'BPU Travaux Rénovation SS4'!A421</f>
        <v>6.21.8.2</v>
      </c>
      <c r="B384" s="99" t="str">
        <f>'BPU Travaux Rénovation SS4'!B421</f>
        <v xml:space="preserve">Porte pare flamme - finition stratifiée </v>
      </c>
      <c r="C384" s="97" t="str">
        <f>'BPU Travaux Rénovation SS4'!C421</f>
        <v>M²</v>
      </c>
      <c r="D384" s="98">
        <f>'BPU Travaux Rénovation SS4'!D421</f>
        <v>0</v>
      </c>
      <c r="E384" s="117">
        <v>1</v>
      </c>
      <c r="F384" s="477">
        <f t="shared" si="85"/>
        <v>0</v>
      </c>
      <c r="G384" s="478"/>
    </row>
    <row r="385" spans="1:7" s="26" customFormat="1" ht="31.5" customHeight="1" x14ac:dyDescent="0.25">
      <c r="A385" s="216" t="str">
        <f>'BPU Travaux Rénovation SS4'!A422</f>
        <v>6.21.8.3</v>
      </c>
      <c r="B385" s="99" t="str">
        <f>'BPU Travaux Rénovation SS4'!B422</f>
        <v>Porte pare flamme vitrée</v>
      </c>
      <c r="C385" s="97" t="str">
        <f>'BPU Travaux Rénovation SS4'!C422</f>
        <v>M²</v>
      </c>
      <c r="D385" s="98">
        <f>'BPU Travaux Rénovation SS4'!D422</f>
        <v>0</v>
      </c>
      <c r="E385" s="117">
        <v>1</v>
      </c>
      <c r="F385" s="477">
        <f t="shared" si="85"/>
        <v>0</v>
      </c>
      <c r="G385" s="478"/>
    </row>
    <row r="386" spans="1:7" ht="26.25" customHeight="1" x14ac:dyDescent="0.25">
      <c r="A386" s="475" t="str">
        <f>'BPU Travaux Rénovation SS4'!A424:G424</f>
        <v>6.21.9 - Fourniture et pose de bloc porte classé EI30</v>
      </c>
      <c r="B386" s="476"/>
      <c r="C386" s="336"/>
      <c r="D386" s="337"/>
      <c r="E386" s="338"/>
      <c r="F386" s="339"/>
      <c r="G386" s="340"/>
    </row>
    <row r="387" spans="1:7" s="26" customFormat="1" ht="31.5" customHeight="1" x14ac:dyDescent="0.25">
      <c r="A387" s="216" t="str">
        <f>'BPU Travaux Rénovation SS4'!A425</f>
        <v>6.21.9.1</v>
      </c>
      <c r="B387" s="99" t="str">
        <f>'BPU Travaux Rénovation SS4'!B425</f>
        <v xml:space="preserve">Porte coupe-feu  - prépeinte </v>
      </c>
      <c r="C387" s="97" t="str">
        <f>'BPU Travaux Rénovation SS4'!C425</f>
        <v>M²</v>
      </c>
      <c r="D387" s="98">
        <f>'BPU Travaux Rénovation SS4'!D425</f>
        <v>0</v>
      </c>
      <c r="E387" s="117">
        <v>1</v>
      </c>
      <c r="F387" s="477">
        <f t="shared" ref="F387:F388" si="86">D387*E387</f>
        <v>0</v>
      </c>
      <c r="G387" s="478"/>
    </row>
    <row r="388" spans="1:7" s="26" customFormat="1" ht="31.5" customHeight="1" x14ac:dyDescent="0.25">
      <c r="A388" s="216" t="str">
        <f>'BPU Travaux Rénovation SS4'!A426</f>
        <v>6.21.9.2</v>
      </c>
      <c r="B388" s="99" t="str">
        <f>'BPU Travaux Rénovation SS4'!B426</f>
        <v xml:space="preserve">Porte coupe-feu - finition stratifiée </v>
      </c>
      <c r="C388" s="97" t="str">
        <f>'BPU Travaux Rénovation SS4'!C426</f>
        <v>M²</v>
      </c>
      <c r="D388" s="98">
        <f>'BPU Travaux Rénovation SS4'!D426</f>
        <v>0</v>
      </c>
      <c r="E388" s="117">
        <v>1</v>
      </c>
      <c r="F388" s="477">
        <f t="shared" si="86"/>
        <v>0</v>
      </c>
      <c r="G388" s="478"/>
    </row>
    <row r="389" spans="1:7" s="26" customFormat="1" ht="31.5" customHeight="1" x14ac:dyDescent="0.25">
      <c r="A389" s="216" t="str">
        <f>'BPU Travaux Rénovation SS4'!A427</f>
        <v>6.21.9.3</v>
      </c>
      <c r="B389" s="99" t="str">
        <f>'BPU Travaux Rénovation SS4'!B427</f>
        <v>Porte pleine - finition placage bois</v>
      </c>
      <c r="C389" s="97" t="str">
        <f>'BPU Travaux Rénovation SS4'!C427</f>
        <v>M²</v>
      </c>
      <c r="D389" s="98">
        <f>'BPU Travaux Rénovation SS4'!D427</f>
        <v>0</v>
      </c>
      <c r="E389" s="117">
        <v>1</v>
      </c>
      <c r="F389" s="477">
        <f t="shared" ref="F389" si="87">D389*E389</f>
        <v>0</v>
      </c>
      <c r="G389" s="478"/>
    </row>
    <row r="390" spans="1:7" ht="26.25" customHeight="1" x14ac:dyDescent="0.25">
      <c r="A390" s="475" t="str">
        <f>'BPU Travaux Rénovation SS4'!A428:G428</f>
        <v>6.21.10 - Fourniture et pose de bloc porte classé EI60</v>
      </c>
      <c r="B390" s="476"/>
      <c r="C390" s="336"/>
      <c r="D390" s="337"/>
      <c r="E390" s="338"/>
      <c r="F390" s="339"/>
      <c r="G390" s="340"/>
    </row>
    <row r="391" spans="1:7" s="26" customFormat="1" ht="31.5" customHeight="1" x14ac:dyDescent="0.25">
      <c r="A391" s="216" t="str">
        <f>'BPU Travaux Rénovation SS4'!A429</f>
        <v>6.21.10.1</v>
      </c>
      <c r="B391" s="99" t="str">
        <f>'BPU Travaux Rénovation SS4'!B429</f>
        <v xml:space="preserve">Porte coupe-feu  - prépeinte </v>
      </c>
      <c r="C391" s="97" t="str">
        <f>'BPU Travaux Rénovation SS4'!C429</f>
        <v>M²</v>
      </c>
      <c r="D391" s="98">
        <f>'BPU Travaux Rénovation SS4'!D429</f>
        <v>0</v>
      </c>
      <c r="E391" s="117">
        <v>1</v>
      </c>
      <c r="F391" s="477">
        <f t="shared" ref="F391:F393" si="88">D391*E391</f>
        <v>0</v>
      </c>
      <c r="G391" s="478"/>
    </row>
    <row r="392" spans="1:7" s="26" customFormat="1" ht="31.5" customHeight="1" x14ac:dyDescent="0.25">
      <c r="A392" s="216" t="str">
        <f>'BPU Travaux Rénovation SS4'!A430</f>
        <v>6.21.10.2</v>
      </c>
      <c r="B392" s="99" t="str">
        <f>'BPU Travaux Rénovation SS4'!B430</f>
        <v xml:space="preserve">Porte coupe-feu - finition stratifiée </v>
      </c>
      <c r="C392" s="97" t="str">
        <f>'BPU Travaux Rénovation SS4'!C430</f>
        <v>M²</v>
      </c>
      <c r="D392" s="98">
        <f>'BPU Travaux Rénovation SS4'!D430</f>
        <v>0</v>
      </c>
      <c r="E392" s="117">
        <v>1</v>
      </c>
      <c r="F392" s="477">
        <f t="shared" si="88"/>
        <v>0</v>
      </c>
      <c r="G392" s="478"/>
    </row>
    <row r="393" spans="1:7" s="26" customFormat="1" ht="31.5" customHeight="1" x14ac:dyDescent="0.25">
      <c r="A393" s="216" t="str">
        <f>'BPU Travaux Rénovation SS4'!A431</f>
        <v>6.21.10.3</v>
      </c>
      <c r="B393" s="99" t="str">
        <f>'BPU Travaux Rénovation SS4'!B431</f>
        <v>Porte pleine - finition placage bois</v>
      </c>
      <c r="C393" s="97" t="str">
        <f>'BPU Travaux Rénovation SS4'!C431</f>
        <v>M²</v>
      </c>
      <c r="D393" s="98">
        <f>'BPU Travaux Rénovation SS4'!D431</f>
        <v>0</v>
      </c>
      <c r="E393" s="117">
        <v>1</v>
      </c>
      <c r="F393" s="477">
        <f t="shared" si="88"/>
        <v>0</v>
      </c>
      <c r="G393" s="478"/>
    </row>
    <row r="394" spans="1:7" ht="26.25" customHeight="1" x14ac:dyDescent="0.25">
      <c r="A394" s="475" t="str">
        <f>'BPU Travaux Rénovation SS4'!A432:G432</f>
        <v>6.21.11 - Fourniture et pose de bloc porte classé EI90</v>
      </c>
      <c r="B394" s="476"/>
      <c r="C394" s="336"/>
      <c r="D394" s="337"/>
      <c r="E394" s="338"/>
      <c r="F394" s="339"/>
      <c r="G394" s="340"/>
    </row>
    <row r="395" spans="1:7" s="26" customFormat="1" ht="31.5" customHeight="1" x14ac:dyDescent="0.25">
      <c r="A395" s="216" t="str">
        <f>'BPU Travaux Rénovation SS4'!A433</f>
        <v>6.21.11.1</v>
      </c>
      <c r="B395" s="99" t="str">
        <f>'BPU Travaux Rénovation SS4'!B433</f>
        <v xml:space="preserve">Porte coupe-feu  - prépeinte </v>
      </c>
      <c r="C395" s="97" t="str">
        <f>'BPU Travaux Rénovation SS4'!C433</f>
        <v>M²</v>
      </c>
      <c r="D395" s="98">
        <f>'BPU Travaux Rénovation SS4'!D433</f>
        <v>0</v>
      </c>
      <c r="E395" s="117">
        <v>1</v>
      </c>
      <c r="F395" s="477">
        <f t="shared" ref="F395:F397" si="89">D395*E395</f>
        <v>0</v>
      </c>
      <c r="G395" s="478"/>
    </row>
    <row r="396" spans="1:7" s="26" customFormat="1" ht="31.5" customHeight="1" x14ac:dyDescent="0.25">
      <c r="A396" s="216" t="str">
        <f>'BPU Travaux Rénovation SS4'!A434</f>
        <v>6.21.11.2</v>
      </c>
      <c r="B396" s="99" t="str">
        <f>'BPU Travaux Rénovation SS4'!B434</f>
        <v xml:space="preserve">Porte coupe-feu - finition stratifiée </v>
      </c>
      <c r="C396" s="97" t="str">
        <f>'BPU Travaux Rénovation SS4'!C434</f>
        <v>M²</v>
      </c>
      <c r="D396" s="98">
        <f>'BPU Travaux Rénovation SS4'!D434</f>
        <v>0</v>
      </c>
      <c r="E396" s="117">
        <v>1</v>
      </c>
      <c r="F396" s="477">
        <f t="shared" si="89"/>
        <v>0</v>
      </c>
      <c r="G396" s="478"/>
    </row>
    <row r="397" spans="1:7" s="26" customFormat="1" ht="31.5" customHeight="1" x14ac:dyDescent="0.25">
      <c r="A397" s="216" t="str">
        <f>'BPU Travaux Rénovation SS4'!A435</f>
        <v>6.21.11.3</v>
      </c>
      <c r="B397" s="99" t="str">
        <f>'BPU Travaux Rénovation SS4'!B435</f>
        <v>Porte pleine - finition placage bois</v>
      </c>
      <c r="C397" s="97" t="str">
        <f>'BPU Travaux Rénovation SS4'!C435</f>
        <v>M²</v>
      </c>
      <c r="D397" s="98">
        <f>'BPU Travaux Rénovation SS4'!D435</f>
        <v>0</v>
      </c>
      <c r="E397" s="117">
        <v>1</v>
      </c>
      <c r="F397" s="477">
        <f t="shared" si="89"/>
        <v>0</v>
      </c>
      <c r="G397" s="478"/>
    </row>
    <row r="398" spans="1:7" s="26" customFormat="1" ht="31.5" customHeight="1" x14ac:dyDescent="0.25">
      <c r="A398" s="216" t="str">
        <f>'BPU Travaux Rénovation SS4'!A437</f>
        <v>6.21.13</v>
      </c>
      <c r="B398" s="99" t="str">
        <f>'BPU Travaux Rénovation SS4'!B437</f>
        <v xml:space="preserve">Dépose Volet de désenfumage </v>
      </c>
      <c r="C398" s="97" t="str">
        <f>'BPU Travaux Rénovation SS4'!C437</f>
        <v>U</v>
      </c>
      <c r="D398" s="98">
        <f>'BPU Travaux Rénovation SS4'!D437</f>
        <v>0</v>
      </c>
      <c r="E398" s="117">
        <v>1</v>
      </c>
      <c r="F398" s="477">
        <f t="shared" ref="F398" si="90">D398*E398</f>
        <v>0</v>
      </c>
      <c r="G398" s="478"/>
    </row>
    <row r="399" spans="1:7" ht="26.25" customHeight="1" x14ac:dyDescent="0.25">
      <c r="A399" s="475" t="str">
        <f>'BPU Travaux Rénovation SS4'!A438:B438</f>
        <v xml:space="preserve">6.22 - FACADE DE GAINE TECHNIQUE </v>
      </c>
      <c r="B399" s="476"/>
      <c r="C399" s="336"/>
      <c r="D399" s="337"/>
      <c r="E399" s="338"/>
      <c r="F399" s="339"/>
      <c r="G399" s="340"/>
    </row>
    <row r="400" spans="1:7" s="26" customFormat="1" ht="77.25" customHeight="1" x14ac:dyDescent="0.25">
      <c r="A400" s="216" t="str">
        <f>'BPU Travaux Rénovation SS4'!A439</f>
        <v>6.22.1</v>
      </c>
      <c r="B400" s="99" t="str">
        <f>'BPU Travaux Rénovation SS4'!B439</f>
        <v xml:space="preserve">Fourniture et pose de façade de gaine technique constituée de : 
cadre assemblé de section 70*70 mm en bois dur  - Ouvrant en panneaux de particules de bois aggloméré prépeinte , quincailleries - 4 paumelles, ferrage, fermeture par carré batteuse - rosace aluminium - Pare flamme 1/2h -  y compris quincaillerie- Peinture et  accessoires signalétiques </v>
      </c>
      <c r="C400" s="97" t="str">
        <f>'BPU Travaux Rénovation SS4'!C439</f>
        <v>M²</v>
      </c>
      <c r="D400" s="98">
        <f>'BPU Travaux Rénovation SS4'!D439</f>
        <v>0</v>
      </c>
      <c r="E400" s="117">
        <v>1</v>
      </c>
      <c r="F400" s="477">
        <f t="shared" ref="F400" si="91">D400*E400</f>
        <v>0</v>
      </c>
      <c r="G400" s="478"/>
    </row>
    <row r="401" spans="1:7" ht="26.25" customHeight="1" x14ac:dyDescent="0.25">
      <c r="A401" s="475" t="str">
        <f>'BPU Travaux Rénovation SS4'!A440:B440</f>
        <v>6.23 -  ADAPTATION/INTERVENTION SUR EXISTANT </v>
      </c>
      <c r="B401" s="476"/>
      <c r="C401" s="336"/>
      <c r="D401" s="337"/>
      <c r="E401" s="338"/>
      <c r="F401" s="339"/>
      <c r="G401" s="340"/>
    </row>
    <row r="402" spans="1:7" s="26" customFormat="1" ht="77.25" customHeight="1" x14ac:dyDescent="0.25">
      <c r="A402" s="216" t="str">
        <f>'BPU Travaux Rénovation SS4'!A441</f>
        <v>6.23.1</v>
      </c>
      <c r="B402" s="99" t="str">
        <f>'BPU Travaux Rénovation SS4'!B441</f>
        <v xml:space="preserve">Fourniture et pose de matériaux et matériels nécessaires au façonnage et adaptation de porte intérieure sur existant. </v>
      </c>
      <c r="C402" s="97" t="str">
        <f>'BPU Travaux Rénovation SS4'!C441</f>
        <v>M²</v>
      </c>
      <c r="D402" s="98">
        <f>'BPU Travaux Rénovation SS4'!D441</f>
        <v>0</v>
      </c>
      <c r="E402" s="117">
        <v>1</v>
      </c>
      <c r="F402" s="477">
        <f t="shared" ref="F402" si="92">D402*E402</f>
        <v>0</v>
      </c>
      <c r="G402" s="478"/>
    </row>
    <row r="403" spans="1:7" ht="26.25" customHeight="1" x14ac:dyDescent="0.25">
      <c r="A403" s="475" t="str">
        <f>'BPU Travaux Rénovation SS4'!A442:B442</f>
        <v xml:space="preserve">6.23.2 - AMENAGEMENT INTERIEUR - PLACARDS </v>
      </c>
      <c r="B403" s="476"/>
      <c r="C403" s="336"/>
      <c r="D403" s="337"/>
      <c r="E403" s="338"/>
      <c r="F403" s="339"/>
      <c r="G403" s="340"/>
    </row>
    <row r="404" spans="1:7" ht="26.25" customHeight="1" x14ac:dyDescent="0.25">
      <c r="A404" s="349" t="str">
        <f>'BPU Travaux Rénovation SS4'!A443</f>
        <v>6.23.2.1</v>
      </c>
      <c r="B404" s="339" t="str">
        <f>'BPU Travaux Rénovation SS4'!B443</f>
        <v xml:space="preserve">Portes  coulissantes </v>
      </c>
      <c r="C404" s="336"/>
      <c r="D404" s="337"/>
      <c r="E404" s="338"/>
      <c r="F404" s="339"/>
      <c r="G404" s="340"/>
    </row>
    <row r="405" spans="1:7" s="26" customFormat="1" ht="31.5" customHeight="1" x14ac:dyDescent="0.25">
      <c r="A405" s="216" t="str">
        <f>'BPU Travaux Rénovation SS4'!A444</f>
        <v>6.23.2.1.1</v>
      </c>
      <c r="B405" s="99" t="str">
        <f>'BPU Travaux Rénovation SS4'!B444</f>
        <v>Portes coulissantes en bois rouge y compris lasure</v>
      </c>
      <c r="C405" s="97" t="str">
        <f>'BPU Travaux Rénovation SS4'!C444</f>
        <v>m²</v>
      </c>
      <c r="D405" s="98">
        <f>'BPU Travaux Rénovation SS4'!D444</f>
        <v>0</v>
      </c>
      <c r="E405" s="117">
        <v>1</v>
      </c>
      <c r="F405" s="477">
        <f t="shared" ref="F405:F406" si="93">D405*E405</f>
        <v>0</v>
      </c>
      <c r="G405" s="478"/>
    </row>
    <row r="406" spans="1:7" s="26" customFormat="1" ht="31.5" customHeight="1" x14ac:dyDescent="0.25">
      <c r="A406" s="216" t="str">
        <f>'BPU Travaux Rénovation SS4'!A445</f>
        <v>6.23.2.1.2</v>
      </c>
      <c r="B406" s="99" t="str">
        <f>'BPU Travaux Rénovation SS4'!B445</f>
        <v>Porte coulissante en stratifié hydrofuge</v>
      </c>
      <c r="C406" s="97" t="str">
        <f>'BPU Travaux Rénovation SS4'!C445</f>
        <v>m²</v>
      </c>
      <c r="D406" s="98">
        <f>'BPU Travaux Rénovation SS4'!D445</f>
        <v>0</v>
      </c>
      <c r="E406" s="117">
        <v>1</v>
      </c>
      <c r="F406" s="477">
        <f t="shared" si="93"/>
        <v>0</v>
      </c>
      <c r="G406" s="478"/>
    </row>
    <row r="407" spans="1:7" ht="26.25" customHeight="1" x14ac:dyDescent="0.25">
      <c r="A407" s="349" t="str">
        <f>'BPU Travaux Rénovation SS4'!A446</f>
        <v>6.23.2.2</v>
      </c>
      <c r="B407" s="339" t="str">
        <f>'BPU Travaux Rénovation SS4'!B446</f>
        <v>Portes battantes (ouvrant à la française)</v>
      </c>
      <c r="C407" s="336"/>
      <c r="D407" s="337"/>
      <c r="E407" s="338"/>
      <c r="F407" s="339"/>
      <c r="G407" s="340"/>
    </row>
    <row r="408" spans="1:7" s="26" customFormat="1" ht="31.5" customHeight="1" x14ac:dyDescent="0.25">
      <c r="A408" s="216" t="str">
        <f>'BPU Travaux Rénovation SS4'!A447</f>
        <v>6.23.2.2.1</v>
      </c>
      <c r="B408" s="99" t="str">
        <f>'BPU Travaux Rénovation SS4'!B447</f>
        <v>Portes battantes en bois rouge y compris lasure</v>
      </c>
      <c r="C408" s="97" t="str">
        <f>'BPU Travaux Rénovation SS4'!C447</f>
        <v>m²</v>
      </c>
      <c r="D408" s="98">
        <f>'BPU Travaux Rénovation SS4'!D447</f>
        <v>0</v>
      </c>
      <c r="E408" s="117">
        <v>1</v>
      </c>
      <c r="F408" s="477">
        <f t="shared" ref="F408:F409" si="94">D408*E408</f>
        <v>0</v>
      </c>
      <c r="G408" s="478"/>
    </row>
    <row r="409" spans="1:7" s="26" customFormat="1" ht="31.5" customHeight="1" x14ac:dyDescent="0.25">
      <c r="A409" s="216" t="str">
        <f>'BPU Travaux Rénovation SS4'!A448</f>
        <v>6.23.2.2.2</v>
      </c>
      <c r="B409" s="99" t="str">
        <f>'BPU Travaux Rénovation SS4'!B448</f>
        <v>Porte placard pliante  en stratifié hydrofuge</v>
      </c>
      <c r="C409" s="97" t="str">
        <f>'BPU Travaux Rénovation SS4'!C448</f>
        <v>m²</v>
      </c>
      <c r="D409" s="98">
        <f>'BPU Travaux Rénovation SS4'!D448</f>
        <v>0</v>
      </c>
      <c r="E409" s="117">
        <v>1</v>
      </c>
      <c r="F409" s="477">
        <f t="shared" si="94"/>
        <v>0</v>
      </c>
      <c r="G409" s="478"/>
    </row>
    <row r="410" spans="1:7" s="26" customFormat="1" ht="31.5" customHeight="1" x14ac:dyDescent="0.25">
      <c r="A410" s="216" t="str">
        <f>'BPU Travaux Rénovation SS4'!A449</f>
        <v>6.23.2.3</v>
      </c>
      <c r="B410" s="99" t="str">
        <f>'BPU Travaux Rénovation SS4'!B449</f>
        <v>Tablette en mélaminé ép.18mm</v>
      </c>
      <c r="C410" s="97" t="str">
        <f>'BPU Travaux Rénovation SS4'!C449</f>
        <v>m²</v>
      </c>
      <c r="D410" s="98">
        <f>'BPU Travaux Rénovation SS4'!D449</f>
        <v>0</v>
      </c>
      <c r="E410" s="117">
        <v>1</v>
      </c>
      <c r="F410" s="477">
        <f t="shared" ref="F410" si="95">D410*E410</f>
        <v>0</v>
      </c>
      <c r="G410" s="478"/>
    </row>
    <row r="411" spans="1:7" ht="26.25" customHeight="1" x14ac:dyDescent="0.25">
      <c r="A411" s="349" t="str">
        <f>'BPU Travaux Rénovation SS4'!A450</f>
        <v>6.23.2.4</v>
      </c>
      <c r="B411" s="339" t="str">
        <f>'BPU Travaux Rénovation SS4'!B450</f>
        <v>Placard</v>
      </c>
      <c r="C411" s="336"/>
      <c r="D411" s="337"/>
      <c r="E411" s="338"/>
      <c r="F411" s="339"/>
      <c r="G411" s="340"/>
    </row>
    <row r="412" spans="1:7" s="26" customFormat="1" ht="31.5" customHeight="1" x14ac:dyDescent="0.25">
      <c r="A412" s="216" t="str">
        <f>'BPU Travaux Rénovation SS4'!A451</f>
        <v>6.23.2.4.1</v>
      </c>
      <c r="B412" s="99" t="str">
        <f>'BPU Travaux Rénovation SS4'!B451</f>
        <v>Dépose armore existante</v>
      </c>
      <c r="C412" s="97" t="str">
        <f>'BPU Travaux Rénovation SS4'!C451</f>
        <v>U</v>
      </c>
      <c r="D412" s="98">
        <f>'BPU Travaux Rénovation SS4'!D451</f>
        <v>0</v>
      </c>
      <c r="E412" s="117">
        <v>1</v>
      </c>
      <c r="F412" s="477">
        <f t="shared" ref="F412:F414" si="96">D412*E412</f>
        <v>0</v>
      </c>
      <c r="G412" s="478"/>
    </row>
    <row r="413" spans="1:7" s="26" customFormat="1" ht="31.5" customHeight="1" x14ac:dyDescent="0.25">
      <c r="A413" s="216" t="str">
        <f>'BPU Travaux Rénovation SS4'!A452</f>
        <v>6.23.2.4.2</v>
      </c>
      <c r="B413" s="99" t="str">
        <f>'BPU Travaux Rénovation SS4'!B452</f>
        <v>Pose armoire existante</v>
      </c>
      <c r="C413" s="97" t="str">
        <f>'BPU Travaux Rénovation SS4'!C452</f>
        <v>U</v>
      </c>
      <c r="D413" s="98">
        <f>'BPU Travaux Rénovation SS4'!D452</f>
        <v>0</v>
      </c>
      <c r="E413" s="117">
        <v>1</v>
      </c>
      <c r="F413" s="477">
        <f t="shared" si="96"/>
        <v>0</v>
      </c>
      <c r="G413" s="478"/>
    </row>
    <row r="414" spans="1:7" s="26" customFormat="1" ht="31.5" customHeight="1" x14ac:dyDescent="0.25">
      <c r="A414" s="216" t="str">
        <f>'BPU Travaux Rénovation SS4'!A453</f>
        <v>6.23.2.4.3</v>
      </c>
      <c r="B414" s="99" t="str">
        <f>'BPU Travaux Rénovation SS4'!B453</f>
        <v>Fourniture et pose armoire sur mesure</v>
      </c>
      <c r="C414" s="97" t="str">
        <f>'BPU Travaux Rénovation SS4'!C453</f>
        <v>U</v>
      </c>
      <c r="D414" s="98">
        <f>'BPU Travaux Rénovation SS4'!D453</f>
        <v>0</v>
      </c>
      <c r="E414" s="117">
        <v>1</v>
      </c>
      <c r="F414" s="477">
        <f t="shared" si="96"/>
        <v>0</v>
      </c>
      <c r="G414" s="478"/>
    </row>
    <row r="415" spans="1:7" ht="26.25" customHeight="1" x14ac:dyDescent="0.25">
      <c r="A415" s="349" t="str">
        <f>'BPU Travaux Rénovation SS4'!A454</f>
        <v>6.23.2.5</v>
      </c>
      <c r="B415" s="339" t="str">
        <f>'BPU Travaux Rénovation SS4'!B454</f>
        <v>Miroir</v>
      </c>
      <c r="C415" s="336"/>
      <c r="D415" s="337"/>
      <c r="E415" s="338"/>
      <c r="F415" s="339"/>
      <c r="G415" s="340"/>
    </row>
    <row r="416" spans="1:7" s="26" customFormat="1" ht="31.5" customHeight="1" x14ac:dyDescent="0.25">
      <c r="A416" s="216" t="str">
        <f>'BPU Travaux Rénovation SS4'!A455</f>
        <v>6.23.2.5.1</v>
      </c>
      <c r="B416" s="99" t="str">
        <f>'BPU Travaux Rénovation SS4'!B455</f>
        <v>Fourniture et pose miroir</v>
      </c>
      <c r="C416" s="97" t="str">
        <f>'BPU Travaux Rénovation SS4'!C455</f>
        <v>m2</v>
      </c>
      <c r="D416" s="98">
        <f>'BPU Travaux Rénovation SS4'!D455</f>
        <v>0</v>
      </c>
      <c r="E416" s="117">
        <v>1</v>
      </c>
      <c r="F416" s="477">
        <f t="shared" ref="F416" si="97">D416*E416</f>
        <v>0</v>
      </c>
      <c r="G416" s="478"/>
    </row>
    <row r="417" spans="1:7" ht="26.25" customHeight="1" x14ac:dyDescent="0.25">
      <c r="A417" s="475" t="str">
        <f>'BPU Travaux Rénovation SS4'!A456:D456</f>
        <v>6.24 - TRAVAUX DIVERS POUR MENUISERIES BOIS</v>
      </c>
      <c r="B417" s="476"/>
      <c r="C417" s="336"/>
      <c r="D417" s="337"/>
      <c r="E417" s="338"/>
      <c r="F417" s="339"/>
      <c r="G417" s="340"/>
    </row>
    <row r="418" spans="1:7" s="26" customFormat="1" ht="31.5" customHeight="1" x14ac:dyDescent="0.25">
      <c r="A418" s="216" t="str">
        <f>'BPU Travaux Rénovation SS4'!A457</f>
        <v>6.24.1</v>
      </c>
      <c r="B418" s="99" t="str">
        <f>'BPU Travaux Rénovation SS4'!B457</f>
        <v>Travaux en régie de menuiseries</v>
      </c>
      <c r="C418" s="97" t="str">
        <f>'BPU Travaux Rénovation SS4'!C457</f>
        <v>H</v>
      </c>
      <c r="D418" s="98">
        <f>'BPU Travaux Rénovation SS4'!D457</f>
        <v>0</v>
      </c>
      <c r="E418" s="117">
        <v>1</v>
      </c>
      <c r="F418" s="477">
        <f t="shared" ref="F418" si="98">D418*E418</f>
        <v>0</v>
      </c>
      <c r="G418" s="478"/>
    </row>
    <row r="419" spans="1:7" s="26" customFormat="1" ht="31.5" customHeight="1" x14ac:dyDescent="0.25">
      <c r="A419" s="216" t="str">
        <f>'BPU Travaux Rénovation SS4'!A458</f>
        <v>6.24.2</v>
      </c>
      <c r="B419" s="99" t="str">
        <f>'BPU Travaux Rénovation SS4'!B458</f>
        <v>Fourniture et pose de store en toile à bras articulé invisible</v>
      </c>
      <c r="C419" s="97" t="str">
        <f>'BPU Travaux Rénovation SS4'!C458</f>
        <v>m²</v>
      </c>
      <c r="D419" s="98">
        <f>'BPU Travaux Rénovation SS4'!D458</f>
        <v>0</v>
      </c>
      <c r="E419" s="117">
        <v>1</v>
      </c>
      <c r="F419" s="477">
        <f t="shared" ref="F419:F420" si="99">D419*E419</f>
        <v>0</v>
      </c>
      <c r="G419" s="478"/>
    </row>
    <row r="420" spans="1:7" s="26" customFormat="1" ht="31.5" customHeight="1" x14ac:dyDescent="0.25">
      <c r="A420" s="216" t="str">
        <f>'BPU Travaux Rénovation SS4'!A459</f>
        <v>6.24.3</v>
      </c>
      <c r="B420" s="99" t="str">
        <f>'BPU Travaux Rénovation SS4'!B459</f>
        <v>Fourniture et pose de toile PVC à bras articulé invisible</v>
      </c>
      <c r="C420" s="97" t="str">
        <f>'BPU Travaux Rénovation SS4'!C459</f>
        <v>m²</v>
      </c>
      <c r="D420" s="98">
        <f>'BPU Travaux Rénovation SS4'!D459</f>
        <v>0</v>
      </c>
      <c r="E420" s="117">
        <v>1</v>
      </c>
      <c r="F420" s="477">
        <f t="shared" si="99"/>
        <v>0</v>
      </c>
      <c r="G420" s="478"/>
    </row>
    <row r="421" spans="1:7" s="26" customFormat="1" ht="31.5" customHeight="1" x14ac:dyDescent="0.25">
      <c r="A421" s="216" t="str">
        <f>'BPU Travaux Rénovation SS4'!A460</f>
        <v>6.24.4</v>
      </c>
      <c r="B421" s="99" t="str">
        <f>'BPU Travaux Rénovation SS4'!B460</f>
        <v>Automatisme électrique pour store  de1.50 à 2,50ML</v>
      </c>
      <c r="C421" s="97" t="str">
        <f>'BPU Travaux Rénovation SS4'!C460</f>
        <v>U</v>
      </c>
      <c r="D421" s="98">
        <f>'BPU Travaux Rénovation SS4'!D460</f>
        <v>0</v>
      </c>
      <c r="E421" s="117">
        <v>1</v>
      </c>
      <c r="F421" s="477">
        <f t="shared" ref="F421:F424" si="100">D421*E421</f>
        <v>0</v>
      </c>
      <c r="G421" s="478"/>
    </row>
    <row r="422" spans="1:7" s="26" customFormat="1" ht="31.5" customHeight="1" x14ac:dyDescent="0.25">
      <c r="A422" s="216" t="str">
        <f>'BPU Travaux Rénovation SS4'!A461</f>
        <v>6.24.5</v>
      </c>
      <c r="B422" s="99" t="str">
        <f>'BPU Travaux Rénovation SS4'!B461</f>
        <v>Automatisme électrique pour store  de 3 ML à 6,50 ML</v>
      </c>
      <c r="C422" s="97" t="str">
        <f>'BPU Travaux Rénovation SS4'!C461</f>
        <v>U</v>
      </c>
      <c r="D422" s="98">
        <f>'BPU Travaux Rénovation SS4'!D461</f>
        <v>0</v>
      </c>
      <c r="E422" s="117">
        <v>1</v>
      </c>
      <c r="F422" s="477">
        <f t="shared" si="100"/>
        <v>0</v>
      </c>
      <c r="G422" s="478"/>
    </row>
    <row r="423" spans="1:7" s="26" customFormat="1" ht="31.5" customHeight="1" x14ac:dyDescent="0.25">
      <c r="A423" s="216" t="str">
        <f>'BPU Travaux Rénovation SS4'!A462</f>
        <v>6.24.6</v>
      </c>
      <c r="B423" s="99" t="str">
        <f>'BPU Travaux Rénovation SS4'!B462</f>
        <v>Fourniture et pose de plaque signalétique en PVC de 6 mm  dim. moyenne 300x100mm</v>
      </c>
      <c r="C423" s="97" t="str">
        <f>'BPU Travaux Rénovation SS4'!C462</f>
        <v>U</v>
      </c>
      <c r="D423" s="98">
        <f>'BPU Travaux Rénovation SS4'!D462</f>
        <v>0</v>
      </c>
      <c r="E423" s="117">
        <v>1</v>
      </c>
      <c r="F423" s="477">
        <f t="shared" si="100"/>
        <v>0</v>
      </c>
      <c r="G423" s="478"/>
    </row>
    <row r="424" spans="1:7" s="26" customFormat="1" ht="31.5" customHeight="1" thickBot="1" x14ac:dyDescent="0.3">
      <c r="A424" s="216" t="str">
        <f>'BPU Travaux Rénovation SS4'!A463</f>
        <v>6.24.7</v>
      </c>
      <c r="B424" s="99" t="str">
        <f>'BPU Travaux Rénovation SS4'!B463</f>
        <v>Fourniture et pose de plaque signalétique dim. moyenne 100x100mm (pour numérotation)</v>
      </c>
      <c r="C424" s="97" t="str">
        <f>'BPU Travaux Rénovation SS4'!C463</f>
        <v>U</v>
      </c>
      <c r="D424" s="98">
        <f>'BPU Travaux Rénovation SS4'!D463</f>
        <v>0</v>
      </c>
      <c r="E424" s="117">
        <v>1</v>
      </c>
      <c r="F424" s="477">
        <f t="shared" si="100"/>
        <v>0</v>
      </c>
      <c r="G424" s="478"/>
    </row>
    <row r="425" spans="1:7" ht="28.5" customHeight="1" thickBot="1" x14ac:dyDescent="0.3">
      <c r="A425" s="503" t="str">
        <f>'BPU Travaux Rénovation SS4'!A464:D464</f>
        <v xml:space="preserve">7  - CLOISONS SECHES </v>
      </c>
      <c r="B425" s="504"/>
      <c r="C425" s="3"/>
      <c r="D425" s="342"/>
      <c r="E425" s="119"/>
      <c r="F425" s="505"/>
      <c r="G425" s="506"/>
    </row>
    <row r="426" spans="1:7" ht="28.5" customHeight="1" x14ac:dyDescent="0.25">
      <c r="A426" s="519" t="str">
        <f>'BPU Travaux Rénovation SS4'!A465:B465</f>
        <v>7.0 - Installation de chantier CLOISONS</v>
      </c>
      <c r="B426" s="520"/>
      <c r="C426" s="329"/>
      <c r="D426" s="344"/>
      <c r="E426" s="330"/>
      <c r="F426" s="344"/>
      <c r="G426" s="345"/>
    </row>
    <row r="427" spans="1:7" s="26" customFormat="1" ht="29.25" customHeight="1" x14ac:dyDescent="0.25">
      <c r="A427" s="216" t="str">
        <f>'BPU Travaux Rénovation SS4'!A466</f>
        <v>7.0.1</v>
      </c>
      <c r="B427" s="99" t="str">
        <f>'BPU Travaux Rénovation SS4'!B466</f>
        <v>Installation de chantier comprenant les mesures de confinement + Prèlévements en cours de travaux</v>
      </c>
      <c r="C427" s="97" t="str">
        <f>'BPU Travaux Rénovation SS4'!C466</f>
        <v>FT</v>
      </c>
      <c r="D427" s="98">
        <f>'BPU Travaux Rénovation SS4'!D466</f>
        <v>0</v>
      </c>
      <c r="E427" s="117">
        <v>1</v>
      </c>
      <c r="F427" s="477">
        <f>D427*E427</f>
        <v>0</v>
      </c>
      <c r="G427" s="478"/>
    </row>
    <row r="428" spans="1:7" ht="28.5" customHeight="1" thickBot="1" x14ac:dyDescent="0.3">
      <c r="A428" s="521" t="str">
        <f>'BPU Travaux Rénovation SS4'!A467:B467</f>
        <v>7.1 - REFECTION  DE CLOISONS ENDOMMAGEES</v>
      </c>
      <c r="B428" s="522"/>
      <c r="C428" s="353"/>
      <c r="D428" s="354"/>
      <c r="E428" s="355"/>
      <c r="F428" s="354"/>
      <c r="G428" s="356"/>
    </row>
    <row r="429" spans="1:7" s="26" customFormat="1" ht="51.75" customHeight="1" thickBot="1" x14ac:dyDescent="0.3">
      <c r="A429" s="523" t="str">
        <f>'BPU Travaux Rénovation SS4'!A468:B468</f>
        <v xml:space="preserve">Le prix rémunère la réfection des cloisons défectueuses ou endommagées pour les ouvrages conservés et comprend : La dépose éventuelle de la plaque endommagée, la fourniture et la pose de la nouvelle plaque compris toutes sujétions de structure - Application d'une couche d'adhérence+ bande+mortier de lissage ou rebouchage /ponçage et peinture  avant reprise de peinture </v>
      </c>
      <c r="B429" s="524"/>
      <c r="C429" s="97" t="str">
        <f>'BPU Travaux Rénovation SS4'!C468</f>
        <v>m²</v>
      </c>
      <c r="D429" s="98">
        <f>'BPU Travaux Rénovation SS4'!D468</f>
        <v>0</v>
      </c>
      <c r="E429" s="117">
        <v>1</v>
      </c>
      <c r="F429" s="477">
        <f>D429*E429</f>
        <v>0</v>
      </c>
      <c r="G429" s="478"/>
    </row>
    <row r="430" spans="1:7" ht="28.5" customHeight="1" x14ac:dyDescent="0.25">
      <c r="A430" s="519" t="str">
        <f>'BPU Travaux Rénovation SS4'!A469:B469</f>
        <v>7.2 - CLOISONS BA13</v>
      </c>
      <c r="B430" s="520"/>
      <c r="C430" s="329"/>
      <c r="D430" s="344"/>
      <c r="E430" s="330"/>
      <c r="F430" s="344"/>
      <c r="G430" s="345"/>
    </row>
    <row r="431" spans="1:7" s="26" customFormat="1" ht="29.25" customHeight="1" x14ac:dyDescent="0.25">
      <c r="A431" s="216" t="str">
        <f>'BPU Travaux Rénovation SS4'!A471</f>
        <v>7.2.1</v>
      </c>
      <c r="B431" s="99" t="str">
        <f>'BPU Travaux Rénovation SS4'!B471</f>
        <v>Fourniture et pose de cloison 1 face en placo BA13 de 7cm d'épaisseur  coupe feu 1/2 heure sur ossature galvanisé  ou bois</v>
      </c>
      <c r="C431" s="97" t="str">
        <f>'BPU Travaux Rénovation SS4'!C471</f>
        <v>M²</v>
      </c>
      <c r="D431" s="98">
        <f>'BPU Travaux Rénovation SS4'!D471</f>
        <v>0</v>
      </c>
      <c r="E431" s="117">
        <f>5</f>
        <v>5</v>
      </c>
      <c r="F431" s="477">
        <f>D431*E431</f>
        <v>0</v>
      </c>
      <c r="G431" s="478"/>
    </row>
    <row r="432" spans="1:7" s="26" customFormat="1" ht="29.25" customHeight="1" x14ac:dyDescent="0.25">
      <c r="A432" s="216" t="str">
        <f>'BPU Travaux Rénovation SS4'!A472</f>
        <v>7.2.2</v>
      </c>
      <c r="B432" s="99" t="str">
        <f>'BPU Travaux Rénovation SS4'!B472</f>
        <v>Fourniture et pose de cloison en Placoplatre BA13 sur double face en intérieure - épaisseur  72mm -  sur ossature galvanisé  ou bois</v>
      </c>
      <c r="C432" s="97" t="str">
        <f>'BPU Travaux Rénovation SS4'!C472</f>
        <v>M²</v>
      </c>
      <c r="D432" s="98">
        <f>'BPU Travaux Rénovation SS4'!D472</f>
        <v>0</v>
      </c>
      <c r="E432" s="117">
        <v>1</v>
      </c>
      <c r="F432" s="477">
        <f>D432*E432</f>
        <v>0</v>
      </c>
      <c r="G432" s="478"/>
    </row>
    <row r="433" spans="1:7" s="26" customFormat="1" ht="29.25" customHeight="1" thickBot="1" x14ac:dyDescent="0.3">
      <c r="A433" s="216" t="str">
        <f>'BPU Travaux Rénovation SS4'!A473</f>
        <v>7.2.3</v>
      </c>
      <c r="B433" s="99" t="str">
        <f>'BPU Travaux Rénovation SS4'!B473</f>
        <v>Fourniture et pose de cloison coupe feu 1/2 h en Placoplatre BA13 sur double face en intérieure - épaisseur  72mm - sur ossature galvanisé  ou bois</v>
      </c>
      <c r="C433" s="97" t="str">
        <f>'BPU Travaux Rénovation SS4'!C473</f>
        <v>M²</v>
      </c>
      <c r="D433" s="98">
        <f>'BPU Travaux Rénovation SS4'!D473</f>
        <v>0</v>
      </c>
      <c r="E433" s="117">
        <v>1</v>
      </c>
      <c r="F433" s="477">
        <f>D433*E433</f>
        <v>0</v>
      </c>
      <c r="G433" s="478"/>
    </row>
    <row r="434" spans="1:7" ht="28.5" customHeight="1" x14ac:dyDescent="0.25">
      <c r="A434" s="519" t="str">
        <f>'BPU Travaux Rénovation SS4'!A474:B474</f>
        <v>7.3 - CLOISONS DE TYPE VIROC ou équivalent</v>
      </c>
      <c r="B434" s="520"/>
      <c r="C434" s="329"/>
      <c r="D434" s="344"/>
      <c r="E434" s="330"/>
      <c r="F434" s="344"/>
      <c r="G434" s="345"/>
    </row>
    <row r="435" spans="1:7" s="26" customFormat="1" ht="29.25" customHeight="1" x14ac:dyDescent="0.25">
      <c r="A435" s="216" t="str">
        <f>'BPU Travaux Rénovation SS4'!A476</f>
        <v>7.3.1</v>
      </c>
      <c r="B435" s="99" t="str">
        <f>'BPU Travaux Rénovation SS4'!B476</f>
        <v>Fourniture et pose de simple paroi en viroc de 8mm d'épaisseur cloison 90mm</v>
      </c>
      <c r="C435" s="97" t="str">
        <f>'BPU Travaux Rénovation SS4'!C476</f>
        <v>m²</v>
      </c>
      <c r="D435" s="98">
        <f>'BPU Travaux Rénovation SS4'!D476</f>
        <v>0</v>
      </c>
      <c r="E435" s="117">
        <v>1</v>
      </c>
      <c r="F435" s="477">
        <f>D435*E435</f>
        <v>0</v>
      </c>
      <c r="G435" s="478"/>
    </row>
    <row r="436" spans="1:7" s="26" customFormat="1" ht="29.25" customHeight="1" x14ac:dyDescent="0.25">
      <c r="A436" s="216" t="str">
        <f>'BPU Travaux Rénovation SS4'!A477</f>
        <v>7.3.2</v>
      </c>
      <c r="B436" s="99" t="str">
        <f>'BPU Travaux Rénovation SS4'!B477</f>
        <v>Fourniture et pose de panneau de  viroc 8mm en double  paroi y compris ossature bois pin traité classe 4 (50mm x 80mm)</v>
      </c>
      <c r="C436" s="97" t="str">
        <f>'BPU Travaux Rénovation SS4'!C477</f>
        <v>m²</v>
      </c>
      <c r="D436" s="98">
        <f>'BPU Travaux Rénovation SS4'!D477</f>
        <v>0</v>
      </c>
      <c r="E436" s="117">
        <v>1</v>
      </c>
      <c r="F436" s="477">
        <f>D436*E436</f>
        <v>0</v>
      </c>
      <c r="G436" s="478"/>
    </row>
    <row r="437" spans="1:7" s="26" customFormat="1" ht="29.25" customHeight="1" x14ac:dyDescent="0.25">
      <c r="A437" s="216" t="str">
        <f>'BPU Travaux Rénovation SS4'!A478</f>
        <v>7.3.3</v>
      </c>
      <c r="B437" s="99" t="str">
        <f>'BPU Travaux Rénovation SS4'!B478</f>
        <v>Fourniture et pose de simple paroi en viroc de 10mm d'épaisseur cloison 90mm</v>
      </c>
      <c r="C437" s="97" t="str">
        <f>'BPU Travaux Rénovation SS4'!C478</f>
        <v>m²</v>
      </c>
      <c r="D437" s="98">
        <f>'BPU Travaux Rénovation SS4'!D478</f>
        <v>0</v>
      </c>
      <c r="E437" s="117">
        <v>1</v>
      </c>
      <c r="F437" s="477">
        <f>D437*E437</f>
        <v>0</v>
      </c>
      <c r="G437" s="478"/>
    </row>
    <row r="438" spans="1:7" s="26" customFormat="1" ht="29.25" customHeight="1" thickBot="1" x14ac:dyDescent="0.3">
      <c r="A438" s="216" t="str">
        <f>'BPU Travaux Rénovation SS4'!A479</f>
        <v>7.3.4</v>
      </c>
      <c r="B438" s="99" t="str">
        <f>'BPU Travaux Rénovation SS4'!B479</f>
        <v>Fourniture et pose de panneau de  viroc 10 mm en double  parois y compris ossature bois pin traité classe 4 (50mm x 80mm)</v>
      </c>
      <c r="C438" s="97" t="str">
        <f>'BPU Travaux Rénovation SS4'!C479</f>
        <v>m²</v>
      </c>
      <c r="D438" s="98">
        <f>'BPU Travaux Rénovation SS4'!D479</f>
        <v>0</v>
      </c>
      <c r="E438" s="117">
        <v>1</v>
      </c>
      <c r="F438" s="477">
        <f>D438*E438</f>
        <v>0</v>
      </c>
      <c r="G438" s="478"/>
    </row>
    <row r="439" spans="1:7" ht="28.5" customHeight="1" x14ac:dyDescent="0.25">
      <c r="A439" s="519" t="str">
        <f>'BPU Travaux Rénovation SS4'!A480:B480</f>
        <v>7.4 - FOURNITURE ET POSE DE PLAQUE DE PLAQUE HYDROFUGE EB+</v>
      </c>
      <c r="B439" s="520"/>
      <c r="C439" s="329"/>
      <c r="D439" s="344"/>
      <c r="E439" s="330"/>
      <c r="F439" s="344"/>
      <c r="G439" s="345"/>
    </row>
    <row r="440" spans="1:7" s="26" customFormat="1" ht="59.25" customHeight="1" x14ac:dyDescent="0.25">
      <c r="A440" s="216" t="str">
        <f>'BPU Travaux Rénovation SS4'!A482</f>
        <v>7.4.1</v>
      </c>
      <c r="B440" s="99" t="str">
        <f>'BPU Travaux Rénovation SS4'!B482</f>
        <v>Fourniture et la pose de plaques hydrofuges EB+  , collées sur cloison existante pour assurer une protection coupe-feu de 1 heure de la parois y compris coupes, face de joints et toutes sujétions de mise en œuvre. Préciser le type de matériaux utilisés classement et mise en œuvre - Fournir le PV coupe-feu</v>
      </c>
      <c r="C440" s="97" t="str">
        <f>'BPU Travaux Rénovation SS4'!C482</f>
        <v>m²</v>
      </c>
      <c r="D440" s="98">
        <f>'BPU Travaux Rénovation SS4'!D482</f>
        <v>0</v>
      </c>
      <c r="E440" s="117">
        <v>1</v>
      </c>
      <c r="F440" s="477">
        <f>D440*E440</f>
        <v>0</v>
      </c>
      <c r="G440" s="478"/>
    </row>
    <row r="441" spans="1:7" s="26" customFormat="1" ht="59.25" customHeight="1" thickBot="1" x14ac:dyDescent="0.3">
      <c r="A441" s="216" t="str">
        <f>'BPU Travaux Rénovation SS4'!A483</f>
        <v>7.4.2</v>
      </c>
      <c r="B441" s="99" t="str">
        <f>'BPU Travaux Rénovation SS4'!B483</f>
        <v>Fourniture et pose de plaques hydrofuges pour local humide, cloison existante pour assurer une protection coupe-feu de 1 heure de la parois y compris coupes, face de joints et toutes sujétions de mise en œuvre. Préciser le type de matériaux utilisés classement et mise en œuvre - Fournir le PV coupe-feu</v>
      </c>
      <c r="C441" s="97" t="str">
        <f>'BPU Travaux Rénovation SS4'!C483</f>
        <v>m²</v>
      </c>
      <c r="D441" s="98">
        <f>'BPU Travaux Rénovation SS4'!D483</f>
        <v>0</v>
      </c>
      <c r="E441" s="117">
        <v>1</v>
      </c>
      <c r="F441" s="477">
        <f>D441*E441</f>
        <v>0</v>
      </c>
      <c r="G441" s="478"/>
    </row>
    <row r="442" spans="1:7" ht="28.5" customHeight="1" x14ac:dyDescent="0.25">
      <c r="A442" s="519" t="str">
        <f>'BPU Travaux Rénovation SS4'!A484:B484</f>
        <v>7.5 - COMPLEMENT POUR ISOLATION</v>
      </c>
      <c r="B442" s="520"/>
      <c r="C442" s="329"/>
      <c r="D442" s="344"/>
      <c r="E442" s="330"/>
      <c r="F442" s="344"/>
      <c r="G442" s="345"/>
    </row>
    <row r="443" spans="1:7" s="26" customFormat="1" ht="29.25" customHeight="1" x14ac:dyDescent="0.25">
      <c r="A443" s="216" t="str">
        <f>'BPU Travaux Rénovation SS4'!A485</f>
        <v>7.5.1</v>
      </c>
      <c r="B443" s="99" t="str">
        <f>'BPU Travaux Rénovation SS4'!B485</f>
        <v>Fourniture et pose d'isolant thermique épaisseur moyenne entre 50mm et 80mm</v>
      </c>
      <c r="C443" s="97" t="str">
        <f>'BPU Travaux Rénovation SS4'!C485</f>
        <v>m²</v>
      </c>
      <c r="D443" s="98">
        <f>'BPU Travaux Rénovation SS4'!D485</f>
        <v>0</v>
      </c>
      <c r="E443" s="117">
        <v>1</v>
      </c>
      <c r="F443" s="477">
        <f>D443*E443</f>
        <v>0</v>
      </c>
      <c r="G443" s="478"/>
    </row>
    <row r="444" spans="1:7" s="26" customFormat="1" ht="29.25" customHeight="1" x14ac:dyDescent="0.25">
      <c r="A444" s="216" t="str">
        <f>'BPU Travaux Rénovation SS4'!A486</f>
        <v>7.5.2</v>
      </c>
      <c r="B444" s="99" t="str">
        <f>'BPU Travaux Rénovation SS4'!B486</f>
        <v>Fourniture et pose d'isolant acoustique épaisseur moyenne entre 50mm et 80mm</v>
      </c>
      <c r="C444" s="97" t="str">
        <f>'BPU Travaux Rénovation SS4'!C486</f>
        <v>m²</v>
      </c>
      <c r="D444" s="98">
        <f>'BPU Travaux Rénovation SS4'!D486</f>
        <v>0</v>
      </c>
      <c r="E444" s="117">
        <v>1</v>
      </c>
      <c r="F444" s="477">
        <f>D444*E444</f>
        <v>0</v>
      </c>
      <c r="G444" s="478"/>
    </row>
    <row r="445" spans="1:7" ht="28.5" customHeight="1" x14ac:dyDescent="0.25">
      <c r="A445" s="460" t="str">
        <f>'BPU Travaux Rénovation SS4'!A487:B487</f>
        <v xml:space="preserve">7.6 -  COFFRES - CACHES TUYAUX - HABILLAGE </v>
      </c>
      <c r="B445" s="525"/>
      <c r="C445" s="105"/>
      <c r="D445" s="346"/>
      <c r="E445" s="121"/>
      <c r="F445" s="346"/>
      <c r="G445" s="347"/>
    </row>
    <row r="446" spans="1:7" s="26" customFormat="1" ht="39" customHeight="1" thickBot="1" x14ac:dyDescent="0.3">
      <c r="A446" s="526" t="str">
        <f>'BPU Travaux Rénovation SS4'!A488:B488</f>
        <v>Le prix rémunère la réalisation de coffres techniques  y compris ossature en bois exotique et toutes sujétions de peinture</v>
      </c>
      <c r="B446" s="527"/>
      <c r="C446" s="350" t="str">
        <f>'BPU Travaux Rénovation SS4'!C488:D488</f>
        <v>ml</v>
      </c>
      <c r="D446" s="351">
        <f>'BPU Travaux Rénovation SS4'!D488</f>
        <v>0</v>
      </c>
      <c r="E446" s="352">
        <v>1</v>
      </c>
      <c r="F446" s="528">
        <f>D446*E446</f>
        <v>0</v>
      </c>
      <c r="G446" s="529"/>
    </row>
    <row r="447" spans="1:7" ht="28.5" customHeight="1" x14ac:dyDescent="0.25">
      <c r="A447" s="519" t="str">
        <f>'BPU Travaux Rénovation SS4'!A489:B489</f>
        <v>7.7 -  DIVERS</v>
      </c>
      <c r="B447" s="520"/>
      <c r="C447" s="329"/>
      <c r="D447" s="344"/>
      <c r="E447" s="330"/>
      <c r="F447" s="344"/>
      <c r="G447" s="345"/>
    </row>
    <row r="448" spans="1:7" s="26" customFormat="1" ht="29.25" customHeight="1" x14ac:dyDescent="0.25">
      <c r="A448" s="216" t="str">
        <f>'BPU Travaux Rénovation SS4'!A490</f>
        <v>7.7.1</v>
      </c>
      <c r="B448" s="99" t="str">
        <f>'BPU Travaux Rénovation SS4'!B490</f>
        <v xml:space="preserve"> REBOUCHAGES</v>
      </c>
      <c r="C448" s="97" t="str">
        <f>'BPU Travaux Rénovation SS4'!C490</f>
        <v>m2</v>
      </c>
      <c r="D448" s="98">
        <f>'BPU Travaux Rénovation SS4'!D490</f>
        <v>0</v>
      </c>
      <c r="E448" s="117">
        <v>1</v>
      </c>
      <c r="F448" s="477">
        <f>D448*E448</f>
        <v>0</v>
      </c>
      <c r="G448" s="478"/>
    </row>
    <row r="449" spans="1:7" s="26" customFormat="1" ht="33.75" customHeight="1" x14ac:dyDescent="0.25">
      <c r="A449" s="216" t="str">
        <f>'BPU Travaux Rénovation SS4'!A491</f>
        <v>7.7.2</v>
      </c>
      <c r="B449" s="99" t="str">
        <f>'BPU Travaux Rénovation SS4'!B491</f>
        <v xml:space="preserve"> REVISION PAROIS VERTICALES</v>
      </c>
      <c r="C449" s="97" t="str">
        <f>'BPU Travaux Rénovation SS4'!C491</f>
        <v>m2</v>
      </c>
      <c r="D449" s="98">
        <f>'BPU Travaux Rénovation SS4'!D491</f>
        <v>0</v>
      </c>
      <c r="E449" s="117">
        <v>1</v>
      </c>
      <c r="F449" s="477">
        <f t="shared" ref="F449:F462" si="101">D449*E449</f>
        <v>0</v>
      </c>
      <c r="G449" s="478"/>
    </row>
    <row r="450" spans="1:7" s="26" customFormat="1" ht="33.75" customHeight="1" x14ac:dyDescent="0.25">
      <c r="A450" s="216" t="str">
        <f>'BPU Travaux Rénovation SS4'!A492</f>
        <v>7.7.3</v>
      </c>
      <c r="B450" s="99" t="str">
        <f>'BPU Travaux Rénovation SS4'!B492</f>
        <v>REVISION PLAFONDS</v>
      </c>
      <c r="C450" s="97" t="str">
        <f>'BPU Travaux Rénovation SS4'!C492</f>
        <v>m2</v>
      </c>
      <c r="D450" s="98">
        <f>'BPU Travaux Rénovation SS4'!D492</f>
        <v>0</v>
      </c>
      <c r="E450" s="117">
        <f>5</f>
        <v>5</v>
      </c>
      <c r="F450" s="477">
        <f t="shared" si="101"/>
        <v>0</v>
      </c>
      <c r="G450" s="478"/>
    </row>
    <row r="451" spans="1:7" s="26" customFormat="1" ht="33.75" customHeight="1" x14ac:dyDescent="0.25">
      <c r="A451" s="216" t="str">
        <f>'BPU Travaux Rénovation SS4'!A493</f>
        <v>7.7.4</v>
      </c>
      <c r="B451" s="99" t="str">
        <f>'BPU Travaux Rénovation SS4'!B493</f>
        <v xml:space="preserve"> REVISION SUR ANCIENNE FAÏENCE</v>
      </c>
      <c r="C451" s="97" t="str">
        <f>'BPU Travaux Rénovation SS4'!C493</f>
        <v>m2</v>
      </c>
      <c r="D451" s="98">
        <f>'BPU Travaux Rénovation SS4'!D493</f>
        <v>0</v>
      </c>
      <c r="E451" s="117">
        <v>1</v>
      </c>
      <c r="F451" s="477">
        <f t="shared" si="101"/>
        <v>0</v>
      </c>
      <c r="G451" s="478"/>
    </row>
    <row r="452" spans="1:7" s="26" customFormat="1" ht="33.75" customHeight="1" x14ac:dyDescent="0.25">
      <c r="A452" s="216" t="str">
        <f>'BPU Travaux Rénovation SS4'!A494</f>
        <v>7.7.5</v>
      </c>
      <c r="B452" s="99" t="str">
        <f>'BPU Travaux Rénovation SS4'!B494</f>
        <v xml:space="preserve"> REBOUCHAGE DES GRILLES DE VENTILATION EXISTANTES</v>
      </c>
      <c r="C452" s="97" t="str">
        <f>'BPU Travaux Rénovation SS4'!C494</f>
        <v>m2</v>
      </c>
      <c r="D452" s="98">
        <f>'BPU Travaux Rénovation SS4'!D494</f>
        <v>0</v>
      </c>
      <c r="E452" s="117">
        <v>1</v>
      </c>
      <c r="F452" s="477">
        <f t="shared" si="101"/>
        <v>0</v>
      </c>
      <c r="G452" s="478"/>
    </row>
    <row r="453" spans="1:7" s="26" customFormat="1" ht="33.75" customHeight="1" x14ac:dyDescent="0.25">
      <c r="A453" s="216" t="str">
        <f>'BPU Travaux Rénovation SS4'!A495</f>
        <v>7.7.6</v>
      </c>
      <c r="B453" s="99" t="str">
        <f>'BPU Travaux Rénovation SS4'!B495</f>
        <v>Fourniture et pose CLOISONS SEPARATIVES ACOUSTIQUES</v>
      </c>
      <c r="C453" s="97" t="str">
        <f>'BPU Travaux Rénovation SS4'!C495</f>
        <v>m2</v>
      </c>
      <c r="D453" s="98">
        <f>'BPU Travaux Rénovation SS4'!D495</f>
        <v>0</v>
      </c>
      <c r="E453" s="117">
        <v>1</v>
      </c>
      <c r="F453" s="477">
        <f t="shared" si="101"/>
        <v>0</v>
      </c>
      <c r="G453" s="478"/>
    </row>
    <row r="454" spans="1:7" s="26" customFormat="1" ht="33.75" customHeight="1" x14ac:dyDescent="0.25">
      <c r="A454" s="216" t="str">
        <f>'BPU Travaux Rénovation SS4'!A496</f>
        <v>7.7.7</v>
      </c>
      <c r="B454" s="99" t="str">
        <f>'BPU Travaux Rénovation SS4'!B496</f>
        <v>Fourniture et pose CLOISONS DE DISTRIBUTION</v>
      </c>
      <c r="C454" s="97" t="str">
        <f>'BPU Travaux Rénovation SS4'!C496</f>
        <v>m2</v>
      </c>
      <c r="D454" s="98">
        <f>'BPU Travaux Rénovation SS4'!D496</f>
        <v>0</v>
      </c>
      <c r="E454" s="117">
        <v>1</v>
      </c>
      <c r="F454" s="477">
        <f t="shared" si="101"/>
        <v>0</v>
      </c>
      <c r="G454" s="478"/>
    </row>
    <row r="455" spans="1:7" s="26" customFormat="1" ht="33.75" customHeight="1" x14ac:dyDescent="0.25">
      <c r="A455" s="216" t="str">
        <f>'BPU Travaux Rénovation SS4'!A497</f>
        <v>7.7.8</v>
      </c>
      <c r="B455" s="99" t="str">
        <f>'BPU Travaux Rénovation SS4'!B497</f>
        <v xml:space="preserve"> Fourniture et pose  PLAFOND COUPE-FEU</v>
      </c>
      <c r="C455" s="97" t="str">
        <f>'BPU Travaux Rénovation SS4'!C497</f>
        <v>m2</v>
      </c>
      <c r="D455" s="98">
        <f>'BPU Travaux Rénovation SS4'!D497</f>
        <v>0</v>
      </c>
      <c r="E455" s="117">
        <v>1</v>
      </c>
      <c r="F455" s="477">
        <f t="shared" si="101"/>
        <v>0</v>
      </c>
      <c r="G455" s="478"/>
    </row>
    <row r="456" spans="1:7" s="26" customFormat="1" ht="33.75" customHeight="1" x14ac:dyDescent="0.25">
      <c r="A456" s="216" t="str">
        <f>'BPU Travaux Rénovation SS4'!A498</f>
        <v>7.7.9</v>
      </c>
      <c r="B456" s="99" t="str">
        <f>'BPU Travaux Rénovation SS4'!B498</f>
        <v xml:space="preserve"> Fourniture et pose PLAFOND</v>
      </c>
      <c r="C456" s="97" t="str">
        <f>'BPU Travaux Rénovation SS4'!C498</f>
        <v>m2</v>
      </c>
      <c r="D456" s="98">
        <f>'BPU Travaux Rénovation SS4'!D498</f>
        <v>0</v>
      </c>
      <c r="E456" s="117">
        <v>1</v>
      </c>
      <c r="F456" s="477">
        <f t="shared" si="101"/>
        <v>0</v>
      </c>
      <c r="G456" s="478"/>
    </row>
    <row r="457" spans="1:7" s="26" customFormat="1" ht="33.75" customHeight="1" x14ac:dyDescent="0.25">
      <c r="A457" s="216" t="str">
        <f>'BPU Travaux Rénovation SS4'!A499</f>
        <v>7.7.10</v>
      </c>
      <c r="B457" s="99" t="str">
        <f>'BPU Travaux Rénovation SS4'!B499</f>
        <v xml:space="preserve"> Fourniture et pose COFFRES COUPE FEU 2H</v>
      </c>
      <c r="C457" s="97" t="str">
        <f>'BPU Travaux Rénovation SS4'!C499</f>
        <v>m2</v>
      </c>
      <c r="D457" s="98">
        <f>'BPU Travaux Rénovation SS4'!D499</f>
        <v>0</v>
      </c>
      <c r="E457" s="117">
        <v>1</v>
      </c>
      <c r="F457" s="477">
        <f t="shared" si="101"/>
        <v>0</v>
      </c>
      <c r="G457" s="478"/>
    </row>
    <row r="458" spans="1:7" s="26" customFormat="1" ht="33.75" customHeight="1" x14ac:dyDescent="0.25">
      <c r="A458" s="216" t="str">
        <f>'BPU Travaux Rénovation SS4'!A500</f>
        <v>7.7.11</v>
      </c>
      <c r="B458" s="99" t="str">
        <f>'BPU Travaux Rénovation SS4'!B500</f>
        <v xml:space="preserve"> Fourniture et pose  COFFRE COUPE-FEU 1 H</v>
      </c>
      <c r="C458" s="97" t="str">
        <f>'BPU Travaux Rénovation SS4'!C500</f>
        <v>m2</v>
      </c>
      <c r="D458" s="98">
        <f>'BPU Travaux Rénovation SS4'!D500</f>
        <v>0</v>
      </c>
      <c r="E458" s="117">
        <f>30</f>
        <v>30</v>
      </c>
      <c r="F458" s="477">
        <f t="shared" si="101"/>
        <v>0</v>
      </c>
      <c r="G458" s="478"/>
    </row>
    <row r="459" spans="1:7" s="26" customFormat="1" ht="33.75" customHeight="1" x14ac:dyDescent="0.25">
      <c r="A459" s="216" t="str">
        <f>'BPU Travaux Rénovation SS4'!A501</f>
        <v>7.7.12</v>
      </c>
      <c r="B459" s="99" t="str">
        <f>'BPU Travaux Rénovation SS4'!B501</f>
        <v>Fourniture et pose  COFFRE D’HABILLAGE</v>
      </c>
      <c r="C459" s="97" t="str">
        <f>'BPU Travaux Rénovation SS4'!C501</f>
        <v>m2</v>
      </c>
      <c r="D459" s="98">
        <f>'BPU Travaux Rénovation SS4'!D501</f>
        <v>0</v>
      </c>
      <c r="E459" s="117">
        <v>1</v>
      </c>
      <c r="F459" s="477">
        <f t="shared" si="101"/>
        <v>0</v>
      </c>
      <c r="G459" s="478"/>
    </row>
    <row r="460" spans="1:7" s="26" customFormat="1" ht="33.75" customHeight="1" x14ac:dyDescent="0.25">
      <c r="A460" s="216" t="str">
        <f>'BPU Travaux Rénovation SS4'!A502</f>
        <v>7.7.13</v>
      </c>
      <c r="B460" s="99" t="str">
        <f>'BPU Travaux Rénovation SS4'!B502</f>
        <v xml:space="preserve"> Fourniture et pose GAINE TECHNIQUE</v>
      </c>
      <c r="C460" s="97" t="str">
        <f>'BPU Travaux Rénovation SS4'!C502</f>
        <v>m2</v>
      </c>
      <c r="D460" s="98">
        <f>'BPU Travaux Rénovation SS4'!D502</f>
        <v>0</v>
      </c>
      <c r="E460" s="117">
        <v>1</v>
      </c>
      <c r="F460" s="477">
        <f t="shared" si="101"/>
        <v>0</v>
      </c>
      <c r="G460" s="478"/>
    </row>
    <row r="461" spans="1:7" s="26" customFormat="1" ht="33.75" customHeight="1" x14ac:dyDescent="0.25">
      <c r="A461" s="216" t="str">
        <f>'BPU Travaux Rénovation SS4'!A503</f>
        <v>7.7.14</v>
      </c>
      <c r="B461" s="99" t="str">
        <f>'BPU Travaux Rénovation SS4'!B503</f>
        <v xml:space="preserve"> Fourniture et pose  GAINE POUR ENCASTREMENT DE BATI-SUPPORT</v>
      </c>
      <c r="C461" s="97" t="str">
        <f>'BPU Travaux Rénovation SS4'!C503</f>
        <v>m2</v>
      </c>
      <c r="D461" s="98">
        <f>'BPU Travaux Rénovation SS4'!D503</f>
        <v>0</v>
      </c>
      <c r="E461" s="117">
        <v>1</v>
      </c>
      <c r="F461" s="477">
        <f t="shared" si="101"/>
        <v>0</v>
      </c>
      <c r="G461" s="478"/>
    </row>
    <row r="462" spans="1:7" s="26" customFormat="1" ht="33.75" customHeight="1" x14ac:dyDescent="0.25">
      <c r="A462" s="216" t="str">
        <f>'BPU Travaux Rénovation SS4'!A504</f>
        <v>7.7.15</v>
      </c>
      <c r="B462" s="99" t="str">
        <f>'BPU Travaux Rénovation SS4'!B504</f>
        <v xml:space="preserve">Fourniture et pose HUISSERIES </v>
      </c>
      <c r="C462" s="97" t="str">
        <f>'BPU Travaux Rénovation SS4'!C504</f>
        <v>U</v>
      </c>
      <c r="D462" s="98">
        <f>'BPU Travaux Rénovation SS4'!D504</f>
        <v>0</v>
      </c>
      <c r="E462" s="117">
        <v>1</v>
      </c>
      <c r="F462" s="477">
        <f t="shared" si="101"/>
        <v>0</v>
      </c>
      <c r="G462" s="478"/>
    </row>
    <row r="463" spans="1:7" s="26" customFormat="1" ht="29.25" customHeight="1" x14ac:dyDescent="0.25">
      <c r="A463" s="216" t="str">
        <f>'BPU Travaux Rénovation SS4'!A505</f>
        <v>7.7.16</v>
      </c>
      <c r="B463" s="99" t="str">
        <f>'BPU Travaux Rénovation SS4'!B505</f>
        <v>Fourniture et pose RENFORTS</v>
      </c>
      <c r="C463" s="97" t="str">
        <f>'BPU Travaux Rénovation SS4'!C505</f>
        <v>U</v>
      </c>
      <c r="D463" s="98">
        <f>'BPU Travaux Rénovation SS4'!D505</f>
        <v>0</v>
      </c>
      <c r="E463" s="117">
        <v>1</v>
      </c>
      <c r="F463" s="477">
        <f>D463*E463</f>
        <v>0</v>
      </c>
      <c r="G463" s="478"/>
    </row>
    <row r="464" spans="1:7" s="26" customFormat="1" ht="33.75" customHeight="1" x14ac:dyDescent="0.25">
      <c r="A464" s="216" t="str">
        <f>'BPU Travaux Rénovation SS4'!A506</f>
        <v>7.7.17</v>
      </c>
      <c r="B464" s="99" t="str">
        <f>'BPU Travaux Rénovation SS4'!B506</f>
        <v>Fourniture et pose TRAPPE D’ACCES AUX GAINES TECHNIQUES</v>
      </c>
      <c r="C464" s="97" t="str">
        <f>'BPU Travaux Rénovation SS4'!C506</f>
        <v>U</v>
      </c>
      <c r="D464" s="98">
        <f>'BPU Travaux Rénovation SS4'!D506</f>
        <v>0</v>
      </c>
      <c r="E464" s="117">
        <v>1</v>
      </c>
      <c r="F464" s="477">
        <f t="shared" ref="F464:F468" si="102">D464*E464</f>
        <v>0</v>
      </c>
      <c r="G464" s="478"/>
    </row>
    <row r="465" spans="1:7" s="26" customFormat="1" ht="33.75" customHeight="1" x14ac:dyDescent="0.25">
      <c r="A465" s="216" t="str">
        <f>'BPU Travaux Rénovation SS4'!A507</f>
        <v>7.7.18</v>
      </c>
      <c r="B465" s="99" t="str">
        <f>'BPU Travaux Rénovation SS4'!B507</f>
        <v>Fourniture et pose PLANS DE SECURITE</v>
      </c>
      <c r="C465" s="97" t="str">
        <f>'BPU Travaux Rénovation SS4'!C507</f>
        <v>U</v>
      </c>
      <c r="D465" s="98">
        <f>'BPU Travaux Rénovation SS4'!D507</f>
        <v>0</v>
      </c>
      <c r="E465" s="117">
        <v>1</v>
      </c>
      <c r="F465" s="477">
        <f t="shared" si="102"/>
        <v>0</v>
      </c>
      <c r="G465" s="478"/>
    </row>
    <row r="466" spans="1:7" s="26" customFormat="1" ht="33.75" customHeight="1" x14ac:dyDescent="0.25">
      <c r="A466" s="216" t="str">
        <f>'BPU Travaux Rénovation SS4'!A508</f>
        <v>7.7.19</v>
      </c>
      <c r="B466" s="99" t="str">
        <f>'BPU Travaux Rénovation SS4'!B508</f>
        <v xml:space="preserve"> POSE PANNEAUX SYNOPTIQUES</v>
      </c>
      <c r="C466" s="97" t="str">
        <f>'BPU Travaux Rénovation SS4'!C508</f>
        <v>U</v>
      </c>
      <c r="D466" s="98">
        <f>'BPU Travaux Rénovation SS4'!D508</f>
        <v>0</v>
      </c>
      <c r="E466" s="117">
        <v>1</v>
      </c>
      <c r="F466" s="477">
        <f t="shared" si="102"/>
        <v>0</v>
      </c>
      <c r="G466" s="478"/>
    </row>
    <row r="467" spans="1:7" s="26" customFormat="1" ht="33.75" customHeight="1" x14ac:dyDescent="0.25">
      <c r="A467" s="216" t="str">
        <f>'BPU Travaux Rénovation SS4'!A509</f>
        <v>7.7.20</v>
      </c>
      <c r="B467" s="99" t="str">
        <f>'BPU Travaux Rénovation SS4'!B509</f>
        <v>POSE PANNEAUX D’AFFECTATION DES LOCAUX ET DES NUMEROS DE CHAMBRE</v>
      </c>
      <c r="C467" s="97" t="str">
        <f>'BPU Travaux Rénovation SS4'!C509</f>
        <v>U</v>
      </c>
      <c r="D467" s="98">
        <f>'BPU Travaux Rénovation SS4'!D509</f>
        <v>0</v>
      </c>
      <c r="E467" s="117">
        <v>1</v>
      </c>
      <c r="F467" s="477">
        <f t="shared" si="102"/>
        <v>0</v>
      </c>
      <c r="G467" s="478"/>
    </row>
    <row r="468" spans="1:7" s="26" customFormat="1" ht="33.75" customHeight="1" thickBot="1" x14ac:dyDescent="0.3">
      <c r="A468" s="216" t="str">
        <f>'BPU Travaux Rénovation SS4'!A510</f>
        <v>7.7.21</v>
      </c>
      <c r="B468" s="99" t="str">
        <f>'BPU Travaux Rénovation SS4'!B510</f>
        <v>FOUNITURE ET POSE TAPIS</v>
      </c>
      <c r="C468" s="97" t="str">
        <f>'BPU Travaux Rénovation SS4'!C510</f>
        <v>m2</v>
      </c>
      <c r="D468" s="98">
        <f>'BPU Travaux Rénovation SS4'!D510</f>
        <v>0</v>
      </c>
      <c r="E468" s="117">
        <v>1</v>
      </c>
      <c r="F468" s="477">
        <f t="shared" si="102"/>
        <v>0</v>
      </c>
      <c r="G468" s="478"/>
    </row>
    <row r="469" spans="1:7" ht="28.5" customHeight="1" x14ac:dyDescent="0.25">
      <c r="A469" s="519" t="str">
        <f>'BPU Travaux Rénovation SS4'!A511:B511</f>
        <v xml:space="preserve">7.8 - PROTECTION MURALES-ANTICHOCS </v>
      </c>
      <c r="B469" s="520"/>
      <c r="C469" s="329"/>
      <c r="D469" s="344"/>
      <c r="E469" s="330"/>
      <c r="F469" s="344"/>
      <c r="G469" s="345"/>
    </row>
    <row r="470" spans="1:7" s="26" customFormat="1" ht="33.75" customHeight="1" x14ac:dyDescent="0.25">
      <c r="A470" s="216" t="str">
        <f>'BPU Travaux Rénovation SS4'!A513</f>
        <v>7.8.1</v>
      </c>
      <c r="B470" s="99" t="str">
        <f>'BPU Travaux Rénovation SS4'!B513</f>
        <v xml:space="preserve">profilé d’une hauteur de 200 et d’une épaisseur de 30 mm à clipper sur des supports en aluminium : clips </v>
      </c>
      <c r="C470" s="97" t="str">
        <f>'BPU Travaux Rénovation SS4'!C513</f>
        <v>ml</v>
      </c>
      <c r="D470" s="98">
        <f>'BPU Travaux Rénovation SS4'!D513</f>
        <v>0</v>
      </c>
      <c r="E470" s="117">
        <v>1</v>
      </c>
      <c r="F470" s="477">
        <f t="shared" ref="F470:F475" si="103">D470*E470</f>
        <v>0</v>
      </c>
      <c r="G470" s="478"/>
    </row>
    <row r="471" spans="1:7" s="26" customFormat="1" ht="33.75" customHeight="1" x14ac:dyDescent="0.25">
      <c r="A471" s="216" t="str">
        <f>'BPU Travaux Rénovation SS4'!A514</f>
        <v>7.8.2</v>
      </c>
      <c r="B471" s="99" t="str">
        <f>'BPU Travaux Rénovation SS4'!B514</f>
        <v>profilé d’une hauteur de  120  et d’une épaisseur de 30 mm à clipper sur des supports en aluminium : clips</v>
      </c>
      <c r="C471" s="97" t="str">
        <f>'BPU Travaux Rénovation SS4'!C514</f>
        <v>ml</v>
      </c>
      <c r="D471" s="98">
        <f>'BPU Travaux Rénovation SS4'!D514</f>
        <v>0</v>
      </c>
      <c r="E471" s="117">
        <v>1</v>
      </c>
      <c r="F471" s="477">
        <f t="shared" si="103"/>
        <v>0</v>
      </c>
      <c r="G471" s="478"/>
    </row>
    <row r="472" spans="1:7" s="26" customFormat="1" ht="33.75" customHeight="1" x14ac:dyDescent="0.25">
      <c r="A472" s="216" t="str">
        <f>'BPU Travaux Rénovation SS4'!A515</f>
        <v>7.8.3</v>
      </c>
      <c r="B472" s="99" t="str">
        <f>'BPU Travaux Rénovation SS4'!B515</f>
        <v xml:space="preserve">profilé d’une hauteur de  60 mm et d’une épaisseur de 30 mm à clipper sur des supports en aluminium : clips </v>
      </c>
      <c r="C472" s="97" t="str">
        <f>'BPU Travaux Rénovation SS4'!C515</f>
        <v>ml</v>
      </c>
      <c r="D472" s="98">
        <f>'BPU Travaux Rénovation SS4'!D515</f>
        <v>0</v>
      </c>
      <c r="E472" s="117">
        <v>1</v>
      </c>
      <c r="F472" s="477">
        <f t="shared" si="103"/>
        <v>0</v>
      </c>
      <c r="G472" s="478"/>
    </row>
    <row r="473" spans="1:7" s="26" customFormat="1" ht="33.75" customHeight="1" x14ac:dyDescent="0.25">
      <c r="A473" s="216" t="str">
        <f>'BPU Travaux Rénovation SS4'!A516</f>
        <v>7.8.4</v>
      </c>
      <c r="B473" s="99" t="str">
        <f>'BPU Travaux Rénovation SS4'!B516</f>
        <v>profilé d’une hauteur de 200 et d’une épaisseur de 30 mm à clipper sur des supports en aluminium : sur rail continu.</v>
      </c>
      <c r="C473" s="97" t="str">
        <f>'BPU Travaux Rénovation SS4'!C516</f>
        <v>ml</v>
      </c>
      <c r="D473" s="98">
        <f>'BPU Travaux Rénovation SS4'!D516</f>
        <v>0</v>
      </c>
      <c r="E473" s="117">
        <v>1</v>
      </c>
      <c r="F473" s="477">
        <f t="shared" si="103"/>
        <v>0</v>
      </c>
      <c r="G473" s="478"/>
    </row>
    <row r="474" spans="1:7" s="26" customFormat="1" ht="33.75" customHeight="1" x14ac:dyDescent="0.25">
      <c r="A474" s="216" t="str">
        <f>'BPU Travaux Rénovation SS4'!A517</f>
        <v>7.8.5</v>
      </c>
      <c r="B474" s="99" t="str">
        <f>'BPU Travaux Rénovation SS4'!B517</f>
        <v>profilé d’une hauteur de  120  et d’une épaisseur de 30 mm à clipper sur des supports en aluminium :  sur rail continu.</v>
      </c>
      <c r="C474" s="97" t="str">
        <f>'BPU Travaux Rénovation SS4'!C517</f>
        <v>ml</v>
      </c>
      <c r="D474" s="98">
        <f>'BPU Travaux Rénovation SS4'!D517</f>
        <v>0</v>
      </c>
      <c r="E474" s="117">
        <v>1</v>
      </c>
      <c r="F474" s="477">
        <f t="shared" si="103"/>
        <v>0</v>
      </c>
      <c r="G474" s="478"/>
    </row>
    <row r="475" spans="1:7" s="26" customFormat="1" ht="33.75" customHeight="1" thickBot="1" x14ac:dyDescent="0.3">
      <c r="A475" s="216" t="str">
        <f>'BPU Travaux Rénovation SS4'!A518</f>
        <v>7.8.6</v>
      </c>
      <c r="B475" s="99" t="str">
        <f>'BPU Travaux Rénovation SS4'!B518</f>
        <v>profilé d’une hauteur de  60 mm et d’une épaisseur de 30 mm à clipper sur des supports en aluminium :  sur rail continu.</v>
      </c>
      <c r="C475" s="97" t="str">
        <f>'BPU Travaux Rénovation SS4'!C518</f>
        <v>ml</v>
      </c>
      <c r="D475" s="98">
        <f>'BPU Travaux Rénovation SS4'!D518</f>
        <v>0</v>
      </c>
      <c r="E475" s="117">
        <v>1</v>
      </c>
      <c r="F475" s="477">
        <f t="shared" si="103"/>
        <v>0</v>
      </c>
      <c r="G475" s="478"/>
    </row>
    <row r="476" spans="1:7" ht="23.25" customHeight="1" thickBot="1" x14ac:dyDescent="0.3">
      <c r="A476" s="371" t="str">
        <f>'BPU Travaux Rénovation SS4'!A519:B519</f>
        <v>8 - PEINTURE</v>
      </c>
      <c r="B476" s="372"/>
      <c r="C476" s="49"/>
      <c r="D476" s="341"/>
      <c r="E476" s="120"/>
      <c r="F476" s="507"/>
      <c r="G476" s="508"/>
    </row>
    <row r="477" spans="1:7" ht="26.25" customHeight="1" x14ac:dyDescent="0.25">
      <c r="A477" s="497" t="str">
        <f>'BPU Travaux Rénovation SS4'!A520:B520</f>
        <v>8.0 - Installation de chantier PEINTURE</v>
      </c>
      <c r="B477" s="498"/>
      <c r="C477" s="333"/>
      <c r="D477" s="335"/>
      <c r="E477" s="334"/>
      <c r="F477" s="331"/>
      <c r="G477" s="332"/>
    </row>
    <row r="478" spans="1:7" s="26" customFormat="1" ht="39.75" customHeight="1" thickBot="1" x14ac:dyDescent="0.3">
      <c r="A478" s="216" t="str">
        <f>'BPU Travaux Rénovation SS4'!A521</f>
        <v>8.0.1</v>
      </c>
      <c r="B478" s="99" t="str">
        <f>'BPU Travaux Rénovation SS4'!B521</f>
        <v>Installation de chantier comprenant les mesures de confinement + Prèlévements en cours de travaux</v>
      </c>
      <c r="C478" s="97" t="str">
        <f>'BPU Travaux Rénovation SS4'!C521</f>
        <v>FT</v>
      </c>
      <c r="D478" s="98">
        <f>'BPU Travaux Rénovation SS4'!D521</f>
        <v>0</v>
      </c>
      <c r="E478" s="117">
        <v>1</v>
      </c>
      <c r="F478" s="477">
        <f>D478*E478</f>
        <v>0</v>
      </c>
      <c r="G478" s="478"/>
    </row>
    <row r="479" spans="1:7" ht="26.25" customHeight="1" x14ac:dyDescent="0.25">
      <c r="A479" s="497" t="str">
        <f>'BPU Travaux Rénovation SS4'!A522:B522</f>
        <v xml:space="preserve">8.1 -  Divers Peinture </v>
      </c>
      <c r="B479" s="498"/>
      <c r="C479" s="333"/>
      <c r="D479" s="335"/>
      <c r="E479" s="334"/>
      <c r="F479" s="331"/>
      <c r="G479" s="332"/>
    </row>
    <row r="480" spans="1:7" s="26" customFormat="1" ht="39.75" customHeight="1" x14ac:dyDescent="0.25">
      <c r="A480" s="216" t="str">
        <f>'BPU Travaux Rénovation SS4'!A523</f>
        <v>8.1.1</v>
      </c>
      <c r="B480" s="99" t="str">
        <f>'BPU Travaux Rénovation SS4'!B523</f>
        <v>Enduit garnissant : Fourniture et mise en œuvre d'un enduit garnissant projeté en deux passes et lissé y compris toutes suggestions</v>
      </c>
      <c r="C480" s="97" t="str">
        <f>'BPU Travaux Rénovation SS4'!C523</f>
        <v>m²</v>
      </c>
      <c r="D480" s="98">
        <f>'BPU Travaux Rénovation SS4'!D523</f>
        <v>0</v>
      </c>
      <c r="E480" s="117">
        <f>232+51+350+12+21</f>
        <v>666</v>
      </c>
      <c r="F480" s="477">
        <f t="shared" ref="F480:F491" si="104">D480*E480</f>
        <v>0</v>
      </c>
      <c r="G480" s="478"/>
    </row>
    <row r="481" spans="1:7" s="26" customFormat="1" ht="39.75" customHeight="1" x14ac:dyDescent="0.25">
      <c r="A481" s="216" t="str">
        <f>'BPU Travaux Rénovation SS4'!A524</f>
        <v>8.1.2</v>
      </c>
      <c r="B481" s="99" t="str">
        <f>'BPU Travaux Rénovation SS4'!B524</f>
        <v>Peinture acrylique satinée : Fourniture et mise en œuvre d'un revêtement satiné aux copolymères acryliques en dispersion aqueuse avec 2 couches de finition y compris toutes suggestions</v>
      </c>
      <c r="C481" s="97" t="str">
        <f>'BPU Travaux Rénovation SS4'!C524</f>
        <v>m²</v>
      </c>
      <c r="D481" s="98">
        <f>'BPU Travaux Rénovation SS4'!D524</f>
        <v>0</v>
      </c>
      <c r="E481" s="117">
        <f>85+22</f>
        <v>107</v>
      </c>
      <c r="F481" s="477">
        <f t="shared" si="104"/>
        <v>0</v>
      </c>
      <c r="G481" s="478"/>
    </row>
    <row r="482" spans="1:7" s="26" customFormat="1" ht="39.75" customHeight="1" x14ac:dyDescent="0.25">
      <c r="A482" s="216" t="str">
        <f>'BPU Travaux Rénovation SS4'!A525</f>
        <v>8.1.3</v>
      </c>
      <c r="B482" s="99" t="str">
        <f>'BPU Travaux Rénovation SS4'!B525</f>
        <v>Peinture acrylique sur bois durs et résineux/sur portes prépeintes/sur canalisations apparentes/sur éléments métalliques…</v>
      </c>
      <c r="C482" s="97" t="str">
        <f>'BPU Travaux Rénovation SS4'!C525</f>
        <v>m²</v>
      </c>
      <c r="D482" s="98">
        <f>'BPU Travaux Rénovation SS4'!D525</f>
        <v>0</v>
      </c>
      <c r="E482" s="117">
        <v>1</v>
      </c>
      <c r="F482" s="477">
        <f t="shared" si="104"/>
        <v>0</v>
      </c>
      <c r="G482" s="478"/>
    </row>
    <row r="483" spans="1:7" s="26" customFormat="1" ht="39.75" customHeight="1" x14ac:dyDescent="0.25">
      <c r="A483" s="216" t="str">
        <f>'BPU Travaux Rénovation SS4'!A526</f>
        <v>8.1.4</v>
      </c>
      <c r="B483" s="99" t="str">
        <f>'BPU Travaux Rénovation SS4'!B526</f>
        <v>Peinture acrylique sur plaques de platre ou platre…</v>
      </c>
      <c r="C483" s="97" t="str">
        <f>'BPU Travaux Rénovation SS4'!C526</f>
        <v>m²</v>
      </c>
      <c r="D483" s="98">
        <f>'BPU Travaux Rénovation SS4'!D526</f>
        <v>0</v>
      </c>
      <c r="E483" s="117">
        <f>138</f>
        <v>138</v>
      </c>
      <c r="F483" s="477">
        <f t="shared" si="104"/>
        <v>0</v>
      </c>
      <c r="G483" s="478"/>
    </row>
    <row r="484" spans="1:7" s="26" customFormat="1" ht="39.75" customHeight="1" x14ac:dyDescent="0.25">
      <c r="A484" s="216" t="str">
        <f>'BPU Travaux Rénovation SS4'!A527</f>
        <v>8.1.5</v>
      </c>
      <c r="B484" s="99" t="str">
        <f>'BPU Travaux Rénovation SS4'!B527</f>
        <v>Peinture acrylique sur parois béton</v>
      </c>
      <c r="C484" s="97" t="str">
        <f>'BPU Travaux Rénovation SS4'!C527</f>
        <v>m²</v>
      </c>
      <c r="D484" s="98">
        <f>'BPU Travaux Rénovation SS4'!D527</f>
        <v>0</v>
      </c>
      <c r="E484" s="117">
        <f>204</f>
        <v>204</v>
      </c>
      <c r="F484" s="477">
        <f t="shared" si="104"/>
        <v>0</v>
      </c>
      <c r="G484" s="478"/>
    </row>
    <row r="485" spans="1:7" s="26" customFormat="1" ht="39.75" customHeight="1" x14ac:dyDescent="0.25">
      <c r="A485" s="216" t="str">
        <f>'BPU Travaux Rénovation SS4'!A528</f>
        <v>8.1.6</v>
      </c>
      <c r="B485" s="99" t="str">
        <f>'BPU Travaux Rénovation SS4'!B528</f>
        <v>Peinture acrylique de sol</v>
      </c>
      <c r="C485" s="97" t="str">
        <f>'BPU Travaux Rénovation SS4'!C528</f>
        <v>m²</v>
      </c>
      <c r="D485" s="98">
        <f>'BPU Travaux Rénovation SS4'!D528</f>
        <v>0</v>
      </c>
      <c r="E485" s="117">
        <v>1</v>
      </c>
      <c r="F485" s="477">
        <f t="shared" si="104"/>
        <v>0</v>
      </c>
      <c r="G485" s="478"/>
    </row>
    <row r="486" spans="1:7" s="26" customFormat="1" ht="39.75" customHeight="1" x14ac:dyDescent="0.25">
      <c r="A486" s="216" t="str">
        <f>'BPU Travaux Rénovation SS4'!A529</f>
        <v>8.1.7</v>
      </c>
      <c r="B486" s="99" t="str">
        <f>'BPU Travaux Rénovation SS4'!B529</f>
        <v>Peinture lessivable : Fourniture et mise en œuvre d'un revêtement lessivable en phase aqueuse avec 2 couches de finition y compris toutes suggestions</v>
      </c>
      <c r="C486" s="97" t="str">
        <f>'BPU Travaux Rénovation SS4'!C529</f>
        <v>m²</v>
      </c>
      <c r="D486" s="98">
        <f>'BPU Travaux Rénovation SS4'!D529</f>
        <v>0</v>
      </c>
      <c r="E486" s="117">
        <v>1</v>
      </c>
      <c r="F486" s="477">
        <f t="shared" si="104"/>
        <v>0</v>
      </c>
      <c r="G486" s="478"/>
    </row>
    <row r="487" spans="1:7" s="26" customFormat="1" ht="39.75" customHeight="1" x14ac:dyDescent="0.25">
      <c r="A487" s="216" t="str">
        <f>'BPU Travaux Rénovation SS4'!A530</f>
        <v>8.1.8</v>
      </c>
      <c r="B487" s="99" t="str">
        <f>'BPU Travaux Rénovation SS4'!B530</f>
        <v>Peinture hygiène sur mur et plafond : Fourniture et mise en œuvre d'un revêtement semi-brillant type BIOSAN AQUA PLUS de RUST-OLEUM MATHYS en dispersion aqueuse ou techniquement équivalent avec 2 couches de finition y compris toutes suggestions</v>
      </c>
      <c r="C487" s="97" t="str">
        <f>'BPU Travaux Rénovation SS4'!C530</f>
        <v>m²</v>
      </c>
      <c r="D487" s="98">
        <f>'BPU Travaux Rénovation SS4'!D530</f>
        <v>0</v>
      </c>
      <c r="E487" s="117">
        <f>1446+134+25</f>
        <v>1605</v>
      </c>
      <c r="F487" s="477">
        <f t="shared" si="104"/>
        <v>0</v>
      </c>
      <c r="G487" s="478"/>
    </row>
    <row r="488" spans="1:7" s="26" customFormat="1" ht="39.75" customHeight="1" x14ac:dyDescent="0.25">
      <c r="A488" s="216" t="str">
        <f>'BPU Travaux Rénovation SS4'!A531</f>
        <v>8.1.9</v>
      </c>
      <c r="B488" s="99" t="str">
        <f>'BPU Travaux Rénovation SS4'!B531</f>
        <v>Peinture de sol époxy anti-poussière : Fourniture et mise en oeuvre d’une peinture époxy bi-composant anti-poussière avec 2 couches de finition y compris toutes suggestions</v>
      </c>
      <c r="C488" s="97" t="str">
        <f>'BPU Travaux Rénovation SS4'!C531</f>
        <v>m²</v>
      </c>
      <c r="D488" s="98">
        <f>'BPU Travaux Rénovation SS4'!D531</f>
        <v>0</v>
      </c>
      <c r="E488" s="117">
        <v>1</v>
      </c>
      <c r="F488" s="477">
        <f t="shared" si="104"/>
        <v>0</v>
      </c>
      <c r="G488" s="478"/>
    </row>
    <row r="489" spans="1:7" s="26" customFormat="1" ht="39.75" customHeight="1" x14ac:dyDescent="0.25">
      <c r="A489" s="216" t="str">
        <f>'BPU Travaux Rénovation SS4'!A532</f>
        <v>8.1.10</v>
      </c>
      <c r="B489" s="99" t="str">
        <f>'BPU Travaux Rénovation SS4'!B532</f>
        <v>Peinture sur menuiserie intérieure : Fourniture et mise en œuvre d'un revêtement satiné, gélifié, aux résines alkydes avec 2 couches de finition y compris toutes suggestions</v>
      </c>
      <c r="C489" s="97" t="str">
        <f>'BPU Travaux Rénovation SS4'!C532</f>
        <v>m²</v>
      </c>
      <c r="D489" s="98">
        <f>'BPU Travaux Rénovation SS4'!D532</f>
        <v>0</v>
      </c>
      <c r="E489" s="117">
        <f>8+8</f>
        <v>16</v>
      </c>
      <c r="F489" s="477">
        <f t="shared" si="104"/>
        <v>0</v>
      </c>
      <c r="G489" s="478"/>
    </row>
    <row r="490" spans="1:7" s="26" customFormat="1" ht="39.75" customHeight="1" x14ac:dyDescent="0.25">
      <c r="A490" s="216" t="str">
        <f>'BPU Travaux Rénovation SS4'!A533</f>
        <v>8.1.11</v>
      </c>
      <c r="B490" s="99" t="str">
        <f>'BPU Travaux Rénovation SS4'!B533</f>
        <v>Peinture sur ouvrages métalliques de serrurerie : Fourniture et mise en œuvre d'une peinture de protection de type PANTINOX SEIGNEURIE ou équivalent avec 2 couches de finition y compris toutes suggestions</v>
      </c>
      <c r="C490" s="97" t="str">
        <f>'BPU Travaux Rénovation SS4'!C533</f>
        <v>m²</v>
      </c>
      <c r="D490" s="98">
        <f>'BPU Travaux Rénovation SS4'!D533</f>
        <v>0</v>
      </c>
      <c r="E490" s="117">
        <v>1</v>
      </c>
      <c r="F490" s="477">
        <f t="shared" si="104"/>
        <v>0</v>
      </c>
      <c r="G490" s="478"/>
    </row>
    <row r="491" spans="1:7" s="26" customFormat="1" ht="39.75" customHeight="1" thickBot="1" x14ac:dyDescent="0.3">
      <c r="A491" s="216" t="str">
        <f>'BPU Travaux Rénovation SS4'!A534</f>
        <v>8.1.12</v>
      </c>
      <c r="B491" s="99" t="str">
        <f>'BPU Travaux Rénovation SS4'!B534</f>
        <v>Peinture sur canalisations : Fourniture et mise en œuvre de peinture glycérophtalique brillante avec couche d'impression et 2 couches de finition y compris toutes suggestions</v>
      </c>
      <c r="C491" s="97" t="str">
        <f>'BPU Travaux Rénovation SS4'!C534</f>
        <v>m²</v>
      </c>
      <c r="D491" s="98">
        <f>'BPU Travaux Rénovation SS4'!D534</f>
        <v>0</v>
      </c>
      <c r="E491" s="117">
        <v>1</v>
      </c>
      <c r="F491" s="477">
        <f t="shared" si="104"/>
        <v>0</v>
      </c>
      <c r="G491" s="478"/>
    </row>
    <row r="492" spans="1:7" ht="26.25" customHeight="1" x14ac:dyDescent="0.25">
      <c r="A492" s="497" t="str">
        <f>'BPU Travaux Rénovation SS4'!A535:B535</f>
        <v>8.2 -  Protections</v>
      </c>
      <c r="B492" s="498"/>
      <c r="C492" s="333"/>
      <c r="D492" s="335"/>
      <c r="E492" s="334"/>
      <c r="F492" s="331"/>
      <c r="G492" s="332"/>
    </row>
    <row r="493" spans="1:7" s="26" customFormat="1" ht="39.75" customHeight="1" x14ac:dyDescent="0.25">
      <c r="A493" s="216" t="str">
        <f>'BPU Travaux Rénovation SS4'!A536</f>
        <v>8.2.1</v>
      </c>
      <c r="B493" s="99" t="str">
        <f>'BPU Travaux Rénovation SS4'!B536</f>
        <v>Protections des murs : Fourniture et pose sur 1,30 m de hauteur, par double encollage néoprène suivant prescriptions du fabricant, de panneaux pour protection des murs de type DECOCHOC  SPM, en PVC « Impact » rigide, ou équivalent, coloré dans la masse.</v>
      </c>
      <c r="C493" s="97" t="str">
        <f>'BPU Travaux Rénovation SS4'!C536</f>
        <v>m²</v>
      </c>
      <c r="D493" s="98">
        <f>'BPU Travaux Rénovation SS4'!D536</f>
        <v>0</v>
      </c>
      <c r="E493" s="117">
        <f>68+2</f>
        <v>70</v>
      </c>
      <c r="F493" s="477">
        <f>D493*E493</f>
        <v>0</v>
      </c>
      <c r="G493" s="478"/>
    </row>
    <row r="494" spans="1:7" s="26" customFormat="1" ht="39.75" customHeight="1" x14ac:dyDescent="0.25">
      <c r="A494" s="216" t="str">
        <f>'BPU Travaux Rénovation SS4'!A537</f>
        <v>8.2.2</v>
      </c>
      <c r="B494" s="99" t="str">
        <f>'BPU Travaux Rénovation SS4'!B537</f>
        <v>Protections d’angles : Fourniture et pose de protection d’angles type Profil l’inox des Etablissements SPM ou équivalent y compris toutes suggestions</v>
      </c>
      <c r="C494" s="97" t="str">
        <f>'BPU Travaux Rénovation SS4'!C537</f>
        <v>u</v>
      </c>
      <c r="D494" s="98">
        <f>'BPU Travaux Rénovation SS4'!D537</f>
        <v>0</v>
      </c>
      <c r="E494" s="117">
        <f>28</f>
        <v>28</v>
      </c>
      <c r="F494" s="477">
        <f>D494*E494</f>
        <v>0</v>
      </c>
      <c r="G494" s="478"/>
    </row>
    <row r="495" spans="1:7" s="26" customFormat="1" ht="39.75" customHeight="1" thickBot="1" x14ac:dyDescent="0.3">
      <c r="A495" s="216" t="str">
        <f>'BPU Travaux Rénovation SS4'!A538</f>
        <v>8.2.3</v>
      </c>
      <c r="B495" s="99" t="str">
        <f>'BPU Travaux Rénovation SS4'!B538</f>
        <v>Protections horizontales</v>
      </c>
      <c r="C495" s="97" t="str">
        <f>'BPU Travaux Rénovation SS4'!C538</f>
        <v>m²</v>
      </c>
      <c r="D495" s="98">
        <f>'BPU Travaux Rénovation SS4'!D538</f>
        <v>0</v>
      </c>
      <c r="E495" s="117">
        <v>1</v>
      </c>
      <c r="F495" s="477">
        <f>D495*E495</f>
        <v>0</v>
      </c>
      <c r="G495" s="478"/>
    </row>
    <row r="496" spans="1:7" ht="26.25" customHeight="1" x14ac:dyDescent="0.25">
      <c r="A496" s="497" t="str">
        <f>'BPU Travaux Rénovation SS4'!A539:B539</f>
        <v>8.3 -  Divers Peinture intérieure</v>
      </c>
      <c r="B496" s="498"/>
      <c r="C496" s="333"/>
      <c r="D496" s="335"/>
      <c r="E496" s="334"/>
      <c r="F496" s="331"/>
      <c r="G496" s="332"/>
    </row>
    <row r="497" spans="1:7" s="26" customFormat="1" ht="39.75" customHeight="1" x14ac:dyDescent="0.25">
      <c r="A497" s="216" t="str">
        <f>'BPU Travaux Rénovation SS4'!A540</f>
        <v>8.3.1</v>
      </c>
      <c r="B497" s="99" t="str">
        <f>'BPU Travaux Rénovation SS4'!B540</f>
        <v>Boiserie ancienne : Lessivage, brossage, grattage, application d'une couche impression sur parties nues et deux couches émail microporeux fongicide finition au choix du maitre d’ouvrage.</v>
      </c>
      <c r="C497" s="97" t="str">
        <f>'BPU Travaux Rénovation SS4'!C540</f>
        <v>m²</v>
      </c>
      <c r="D497" s="98">
        <f>'BPU Travaux Rénovation SS4'!D540</f>
        <v>0</v>
      </c>
      <c r="E497" s="117">
        <f>18+42+5</f>
        <v>65</v>
      </c>
      <c r="F497" s="477">
        <f t="shared" ref="F497:F514" si="105">D497*E497</f>
        <v>0</v>
      </c>
      <c r="G497" s="478"/>
    </row>
    <row r="498" spans="1:7" s="26" customFormat="1" ht="39.75" customHeight="1" x14ac:dyDescent="0.25">
      <c r="A498" s="216" t="str">
        <f>'BPU Travaux Rénovation SS4'!A541</f>
        <v>8.3.2</v>
      </c>
      <c r="B498" s="99" t="str">
        <f>'BPU Travaux Rénovation SS4'!B541</f>
        <v>Boiserie neuve : Lessivage, rebouchage, ponçage, application d'une couche de fond et une couche de finition émail Glycéro finition au choix du maitre d’ouvrage.</v>
      </c>
      <c r="C498" s="97" t="str">
        <f>'BPU Travaux Rénovation SS4'!C541</f>
        <v>m²</v>
      </c>
      <c r="D498" s="98">
        <f>'BPU Travaux Rénovation SS4'!D541</f>
        <v>0</v>
      </c>
      <c r="E498" s="117">
        <f>95+6</f>
        <v>101</v>
      </c>
      <c r="F498" s="477">
        <f t="shared" si="105"/>
        <v>0</v>
      </c>
      <c r="G498" s="478"/>
    </row>
    <row r="499" spans="1:7" s="26" customFormat="1" ht="39.75" customHeight="1" x14ac:dyDescent="0.25">
      <c r="A499" s="216" t="str">
        <f>'BPU Travaux Rénovation SS4'!A542</f>
        <v>8.3.3</v>
      </c>
      <c r="B499" s="99" t="str">
        <f>'BPU Travaux Rénovation SS4'!B542</f>
        <v>Boiserie à lasure : Lessivage, masticage, ponçage et application de deux couches de lasure satinée ou brillante à phase aqueuse au choix du maitre d’ouvrage.</v>
      </c>
      <c r="C499" s="97" t="str">
        <f>'BPU Travaux Rénovation SS4'!C542</f>
        <v>m²</v>
      </c>
      <c r="D499" s="98">
        <f>'BPU Travaux Rénovation SS4'!D542</f>
        <v>0</v>
      </c>
      <c r="E499" s="117">
        <v>1</v>
      </c>
      <c r="F499" s="477">
        <f t="shared" si="105"/>
        <v>0</v>
      </c>
      <c r="G499" s="478"/>
    </row>
    <row r="500" spans="1:7" s="26" customFormat="1" ht="39.75" customHeight="1" x14ac:dyDescent="0.25">
      <c r="A500" s="216" t="str">
        <f>'BPU Travaux Rénovation SS4'!A543</f>
        <v>8.3.4</v>
      </c>
      <c r="B500" s="99" t="str">
        <f>'BPU Travaux Rénovation SS4'!B543</f>
        <v>Ferronnerie : Lessivage, brossage, grattage, sous couche antirouille et application de deux couches d'émail Glycéro finition au choix du maitre d’ouvrage.</v>
      </c>
      <c r="C500" s="97" t="str">
        <f>'BPU Travaux Rénovation SS4'!C543</f>
        <v>m²</v>
      </c>
      <c r="D500" s="98">
        <f>'BPU Travaux Rénovation SS4'!D543</f>
        <v>0</v>
      </c>
      <c r="E500" s="117">
        <v>1</v>
      </c>
      <c r="F500" s="477">
        <f t="shared" si="105"/>
        <v>0</v>
      </c>
      <c r="G500" s="478"/>
    </row>
    <row r="501" spans="1:7" s="26" customFormat="1" ht="39.75" customHeight="1" x14ac:dyDescent="0.25">
      <c r="A501" s="216" t="str">
        <f>'BPU Travaux Rénovation SS4'!A544</f>
        <v>8.3.5</v>
      </c>
      <c r="B501" s="99" t="str">
        <f>'BPU Travaux Rénovation SS4'!B544</f>
        <v>Huisserie métallique et chambranle : préparation du support ponçage, sous couches de préparation et couche de finition peinture Glycéro finition au choix du maitre d’ouvrage.</v>
      </c>
      <c r="C501" s="97" t="str">
        <f>'BPU Travaux Rénovation SS4'!C544</f>
        <v>Unité</v>
      </c>
      <c r="D501" s="98">
        <f>'BPU Travaux Rénovation SS4'!D544</f>
        <v>0</v>
      </c>
      <c r="E501" s="117">
        <v>1</v>
      </c>
      <c r="F501" s="477">
        <f t="shared" si="105"/>
        <v>0</v>
      </c>
      <c r="G501" s="478"/>
    </row>
    <row r="502" spans="1:7" s="26" customFormat="1" ht="39.75" customHeight="1" x14ac:dyDescent="0.25">
      <c r="A502" s="216" t="str">
        <f>'BPU Travaux Rénovation SS4'!A545</f>
        <v>8.3.6</v>
      </c>
      <c r="B502" s="99" t="str">
        <f>'BPU Travaux Rénovation SS4'!B545</f>
        <v>Huisserie bois et chambranle: préparation du support par égrenage et ponçage, sous couches de préparation et couche de finition peinture standard finition au choix du maitre d’ouvrage.</v>
      </c>
      <c r="C502" s="97" t="str">
        <f>'BPU Travaux Rénovation SS4'!C545</f>
        <v>Unité</v>
      </c>
      <c r="D502" s="98">
        <f>'BPU Travaux Rénovation SS4'!D545</f>
        <v>0</v>
      </c>
      <c r="E502" s="117">
        <v>1</v>
      </c>
      <c r="F502" s="477">
        <f t="shared" si="105"/>
        <v>0</v>
      </c>
      <c r="G502" s="478"/>
    </row>
    <row r="503" spans="1:7" s="26" customFormat="1" ht="39.75" customHeight="1" x14ac:dyDescent="0.25">
      <c r="A503" s="216" t="str">
        <f>'BPU Travaux Rénovation SS4'!A546</f>
        <v>8.3.7</v>
      </c>
      <c r="B503" s="99" t="str">
        <f>'BPU Travaux Rénovation SS4'!B546</f>
        <v>Mur : Dépose de revêtement mural existant, y compris enlèvement des gravois et évacuation</v>
      </c>
      <c r="C503" s="97" t="str">
        <f>'BPU Travaux Rénovation SS4'!C546</f>
        <v>m²</v>
      </c>
      <c r="D503" s="98">
        <f>'BPU Travaux Rénovation SS4'!D546</f>
        <v>0</v>
      </c>
      <c r="E503" s="117">
        <v>1</v>
      </c>
      <c r="F503" s="477">
        <f t="shared" si="105"/>
        <v>0</v>
      </c>
      <c r="G503" s="478"/>
    </row>
    <row r="504" spans="1:7" s="26" customFormat="1" ht="39.75" customHeight="1" x14ac:dyDescent="0.25">
      <c r="A504" s="216" t="str">
        <f>'BPU Travaux Rénovation SS4'!A547</f>
        <v>8.3.8</v>
      </c>
      <c r="B504" s="99" t="str">
        <f>'BPU Travaux Rénovation SS4'!B547</f>
        <v>Mur : Préparation du support, ponçage et application de deux couches de Glycéro finition au choix du maitre d’ouvrage.</v>
      </c>
      <c r="C504" s="97" t="str">
        <f>'BPU Travaux Rénovation SS4'!C547</f>
        <v>m²</v>
      </c>
      <c r="D504" s="98">
        <f>'BPU Travaux Rénovation SS4'!D547</f>
        <v>0</v>
      </c>
      <c r="E504" s="117">
        <v>1</v>
      </c>
      <c r="F504" s="477">
        <f t="shared" si="105"/>
        <v>0</v>
      </c>
      <c r="G504" s="478"/>
    </row>
    <row r="505" spans="1:7" s="26" customFormat="1" ht="39.75" customHeight="1" x14ac:dyDescent="0.25">
      <c r="A505" s="216" t="str">
        <f>'BPU Travaux Rénovation SS4'!A548</f>
        <v>8.3.9</v>
      </c>
      <c r="B505" s="99" t="str">
        <f>'BPU Travaux Rénovation SS4'!B548</f>
        <v>Mur : Préparation du support, ponçage, fourniture et pose de toile de verre à joint vif et application de deux couches de peinture acrylique en phase aqueuse mate ou satinée couleur au choix du maitre d’ouvrage.</v>
      </c>
      <c r="C505" s="97" t="str">
        <f>'BPU Travaux Rénovation SS4'!C548</f>
        <v>m²</v>
      </c>
      <c r="D505" s="98">
        <f>'BPU Travaux Rénovation SS4'!D548</f>
        <v>0</v>
      </c>
      <c r="E505" s="117">
        <v>1</v>
      </c>
      <c r="F505" s="477">
        <f t="shared" si="105"/>
        <v>0</v>
      </c>
      <c r="G505" s="478"/>
    </row>
    <row r="506" spans="1:7" s="26" customFormat="1" ht="39.75" customHeight="1" x14ac:dyDescent="0.25">
      <c r="A506" s="216" t="str">
        <f>'BPU Travaux Rénovation SS4'!A549</f>
        <v>8.3.10</v>
      </c>
      <c r="B506" s="99" t="str">
        <f>'BPU Travaux Rénovation SS4'!B549</f>
        <v>Mur : Préparation du support, ponçage, fourniture et pose de papier à grain à joint vif et application de deux couches de peinture acrylique mate ou satinée couleur au choix du maitre d’ouvrage.</v>
      </c>
      <c r="C506" s="97" t="str">
        <f>'BPU Travaux Rénovation SS4'!C549</f>
        <v>m²</v>
      </c>
      <c r="D506" s="98">
        <f>'BPU Travaux Rénovation SS4'!D549</f>
        <v>0</v>
      </c>
      <c r="E506" s="117">
        <v>1</v>
      </c>
      <c r="F506" s="477">
        <f t="shared" si="105"/>
        <v>0</v>
      </c>
      <c r="G506" s="478"/>
    </row>
    <row r="507" spans="1:7" s="26" customFormat="1" ht="39.75" customHeight="1" x14ac:dyDescent="0.25">
      <c r="A507" s="216" t="str">
        <f>'BPU Travaux Rénovation SS4'!A550</f>
        <v>8.3.11</v>
      </c>
      <c r="B507" s="99" t="str">
        <f>'BPU Travaux Rénovation SS4'!B550</f>
        <v>Mur : Enduisage repassé, ponçage et application d'une couche d'impression</v>
      </c>
      <c r="C507" s="97" t="str">
        <f>'BPU Travaux Rénovation SS4'!C550</f>
        <v>m²</v>
      </c>
      <c r="D507" s="98">
        <f>'BPU Travaux Rénovation SS4'!D550</f>
        <v>0</v>
      </c>
      <c r="E507" s="117">
        <v>1</v>
      </c>
      <c r="F507" s="477">
        <f t="shared" si="105"/>
        <v>0</v>
      </c>
      <c r="G507" s="478"/>
    </row>
    <row r="508" spans="1:7" s="26" customFormat="1" ht="39.75" customHeight="1" x14ac:dyDescent="0.25">
      <c r="A508" s="216" t="str">
        <f>'BPU Travaux Rénovation SS4'!A551</f>
        <v>8.3.12</v>
      </c>
      <c r="B508" s="99" t="str">
        <f>'BPU Travaux Rénovation SS4'!B551</f>
        <v>Plafond : Préparation du support, ponçage, une couche d'impression et deux couches de peinture Glycéro finition au choix du maitre d’ouvrage.</v>
      </c>
      <c r="C508" s="97" t="str">
        <f>'BPU Travaux Rénovation SS4'!C551</f>
        <v>m²</v>
      </c>
      <c r="D508" s="98">
        <f>'BPU Travaux Rénovation SS4'!D551</f>
        <v>0</v>
      </c>
      <c r="E508" s="117">
        <v>1</v>
      </c>
      <c r="F508" s="477">
        <f t="shared" si="105"/>
        <v>0</v>
      </c>
      <c r="G508" s="478"/>
    </row>
    <row r="509" spans="1:7" s="26" customFormat="1" ht="39.75" customHeight="1" x14ac:dyDescent="0.25">
      <c r="A509" s="216" t="str">
        <f>'BPU Travaux Rénovation SS4'!A552</f>
        <v>8.3.13</v>
      </c>
      <c r="B509" s="99" t="str">
        <f>'BPU Travaux Rénovation SS4'!B552</f>
        <v>Plafond : Préparation du support, ponçage, une couche d'impression et deux couches de peinture acrylique en phase aqueuse finition au choix du maitre d’ouvrage.</v>
      </c>
      <c r="C509" s="97" t="str">
        <f>'BPU Travaux Rénovation SS4'!C552</f>
        <v>m²</v>
      </c>
      <c r="D509" s="98">
        <f>'BPU Travaux Rénovation SS4'!D552</f>
        <v>0</v>
      </c>
      <c r="E509" s="117">
        <v>1</v>
      </c>
      <c r="F509" s="477">
        <f t="shared" si="105"/>
        <v>0</v>
      </c>
      <c r="G509" s="478"/>
    </row>
    <row r="510" spans="1:7" s="26" customFormat="1" ht="39.75" customHeight="1" x14ac:dyDescent="0.25">
      <c r="A510" s="216" t="str">
        <f>'BPU Travaux Rénovation SS4'!A553</f>
        <v>8.3.14</v>
      </c>
      <c r="B510" s="99" t="str">
        <f>'BPU Travaux Rénovation SS4'!B553</f>
        <v>Plafond : Préparation du support, ponçage, fourniture et pose de toile de verre à joint vif et deux couches de peinture acrylique en phase aqueuse finition au choix du maitre d’ouvrage.</v>
      </c>
      <c r="C510" s="97" t="str">
        <f>'BPU Travaux Rénovation SS4'!C553</f>
        <v>m²</v>
      </c>
      <c r="D510" s="98">
        <f>'BPU Travaux Rénovation SS4'!D553</f>
        <v>0</v>
      </c>
      <c r="E510" s="117">
        <v>1</v>
      </c>
      <c r="F510" s="477">
        <f t="shared" si="105"/>
        <v>0</v>
      </c>
      <c r="G510" s="478"/>
    </row>
    <row r="511" spans="1:7" s="26" customFormat="1" ht="39.75" customHeight="1" x14ac:dyDescent="0.25">
      <c r="A511" s="216" t="str">
        <f>'BPU Travaux Rénovation SS4'!A554</f>
        <v>8.3.15</v>
      </c>
      <c r="B511" s="99" t="str">
        <f>'BPU Travaux Rénovation SS4'!B554</f>
        <v>Plafond : Préparation du support, ponçage, fourniture et pose de papier à grain à joint vif, et deux couches de peinture acrylique en phase aqueuse finition au choix du maitre d’ouvrage.</v>
      </c>
      <c r="C511" s="97" t="str">
        <f>'BPU Travaux Rénovation SS4'!C554</f>
        <v>m²</v>
      </c>
      <c r="D511" s="98">
        <f>'BPU Travaux Rénovation SS4'!D554</f>
        <v>0</v>
      </c>
      <c r="E511" s="117">
        <v>1</v>
      </c>
      <c r="F511" s="477">
        <f t="shared" si="105"/>
        <v>0</v>
      </c>
      <c r="G511" s="478"/>
    </row>
    <row r="512" spans="1:7" s="26" customFormat="1" ht="39.75" customHeight="1" x14ac:dyDescent="0.25">
      <c r="A512" s="216" t="str">
        <f>'BPU Travaux Rénovation SS4'!A555</f>
        <v>8.3.16</v>
      </c>
      <c r="B512" s="99" t="str">
        <f>'BPU Travaux Rénovation SS4'!B555</f>
        <v>Tuyaux d'évacuation : Nettoyage, brossage, ponçage, application d'une couche primaire et une couche de finition</v>
      </c>
      <c r="C512" s="97" t="str">
        <f>'BPU Travaux Rénovation SS4'!C555</f>
        <v>m²</v>
      </c>
      <c r="D512" s="98">
        <f>'BPU Travaux Rénovation SS4'!D555</f>
        <v>0</v>
      </c>
      <c r="E512" s="117">
        <v>1</v>
      </c>
      <c r="F512" s="477">
        <f t="shared" si="105"/>
        <v>0</v>
      </c>
      <c r="G512" s="478"/>
    </row>
    <row r="513" spans="1:7" s="26" customFormat="1" ht="39.75" customHeight="1" x14ac:dyDescent="0.25">
      <c r="A513" s="216" t="str">
        <f>'BPU Travaux Rénovation SS4'!A556</f>
        <v>8.3.17</v>
      </c>
      <c r="B513" s="99" t="str">
        <f>'BPU Travaux Rénovation SS4'!B556</f>
        <v>Plinthes PVC pour passage de câbles</v>
      </c>
      <c r="C513" s="97" t="str">
        <f>'BPU Travaux Rénovation SS4'!C556</f>
        <v>ml</v>
      </c>
      <c r="D513" s="98">
        <f>'BPU Travaux Rénovation SS4'!D556</f>
        <v>0</v>
      </c>
      <c r="E513" s="117">
        <v>1</v>
      </c>
      <c r="F513" s="477">
        <f t="shared" si="105"/>
        <v>0</v>
      </c>
      <c r="G513" s="478"/>
    </row>
    <row r="514" spans="1:7" s="26" customFormat="1" ht="39.75" customHeight="1" thickBot="1" x14ac:dyDescent="0.3">
      <c r="A514" s="216" t="str">
        <f>'BPU Travaux Rénovation SS4'!A557</f>
        <v>8.3.18</v>
      </c>
      <c r="B514" s="99" t="str">
        <f>'BPU Travaux Rénovation SS4'!B557</f>
        <v>Plinthe PVC souple</v>
      </c>
      <c r="C514" s="97" t="str">
        <f>'BPU Travaux Rénovation SS4'!C557</f>
        <v>ml</v>
      </c>
      <c r="D514" s="98">
        <f>'BPU Travaux Rénovation SS4'!D557</f>
        <v>0</v>
      </c>
      <c r="E514" s="117">
        <v>1</v>
      </c>
      <c r="F514" s="477">
        <f t="shared" si="105"/>
        <v>0</v>
      </c>
      <c r="G514" s="478"/>
    </row>
    <row r="515" spans="1:7" ht="26.25" customHeight="1" x14ac:dyDescent="0.25">
      <c r="A515" s="497" t="str">
        <f>'BPU Travaux Rénovation SS4'!A558:B558</f>
        <v>8.4 -  Divers Peinture extérieure</v>
      </c>
      <c r="B515" s="498"/>
      <c r="C515" s="333"/>
      <c r="D515" s="335"/>
      <c r="E515" s="334"/>
      <c r="F515" s="331"/>
      <c r="G515" s="332"/>
    </row>
    <row r="516" spans="1:7" s="26" customFormat="1" ht="39.75" customHeight="1" x14ac:dyDescent="0.25">
      <c r="A516" s="216" t="str">
        <f>'BPU Travaux Rénovation SS4'!A559</f>
        <v>8.4.1</v>
      </c>
      <c r="B516" s="99" t="str">
        <f>'BPU Travaux Rénovation SS4'!B559</f>
        <v>Boiserie ancienne : Lessivage, brossage, grattage, application d'une couche impression sur parties nues et deux couches émail microporeux fongicide finition au choix du maitre d’ouvrage.</v>
      </c>
      <c r="C516" s="97" t="str">
        <f>'BPU Travaux Rénovation SS4'!C559</f>
        <v>m²</v>
      </c>
      <c r="D516" s="98">
        <f>'BPU Travaux Rénovation SS4'!D559</f>
        <v>0</v>
      </c>
      <c r="E516" s="117">
        <v>1</v>
      </c>
      <c r="F516" s="477">
        <f t="shared" ref="F516:F527" si="106">D516*E516</f>
        <v>0</v>
      </c>
      <c r="G516" s="478"/>
    </row>
    <row r="517" spans="1:7" s="26" customFormat="1" ht="39.75" customHeight="1" x14ac:dyDescent="0.25">
      <c r="A517" s="216" t="str">
        <f>'BPU Travaux Rénovation SS4'!A560</f>
        <v>8.4.2</v>
      </c>
      <c r="B517" s="99" t="str">
        <f>'BPU Travaux Rénovation SS4'!B560</f>
        <v>Façade : RAVALEMENT EN DEUX COUCHES : nettoyage, lavage au jet à haute pression, application d'une couche de fixateur 200 g/m2 et une couche de finition 500 g au m2 ou équivalent</v>
      </c>
      <c r="C517" s="97" t="str">
        <f>'BPU Travaux Rénovation SS4'!C560</f>
        <v>m²</v>
      </c>
      <c r="D517" s="98">
        <f>'BPU Travaux Rénovation SS4'!D560</f>
        <v>0</v>
      </c>
      <c r="E517" s="117">
        <v>1</v>
      </c>
      <c r="F517" s="477">
        <f t="shared" si="106"/>
        <v>0</v>
      </c>
      <c r="G517" s="478"/>
    </row>
    <row r="518" spans="1:7" s="26" customFormat="1" ht="39.75" customHeight="1" x14ac:dyDescent="0.25">
      <c r="A518" s="216" t="str">
        <f>'BPU Travaux Rénovation SS4'!A561</f>
        <v>8.4.3</v>
      </c>
      <c r="B518" s="99" t="str">
        <f>'BPU Travaux Rénovation SS4'!B561</f>
        <v>Façade : RAVALEMENT EN TROIS COUCHES : lavage au jet à haute pression, application d'une couche de fixateur 200 g/m2 et deux couches de peinture acrylique 500 g/m2 ou équivalent</v>
      </c>
      <c r="C518" s="97" t="str">
        <f>'BPU Travaux Rénovation SS4'!C561</f>
        <v>m²</v>
      </c>
      <c r="D518" s="98">
        <f>'BPU Travaux Rénovation SS4'!D561</f>
        <v>0</v>
      </c>
      <c r="E518" s="117">
        <v>1</v>
      </c>
      <c r="F518" s="477">
        <f t="shared" si="106"/>
        <v>0</v>
      </c>
      <c r="G518" s="478"/>
    </row>
    <row r="519" spans="1:7" s="26" customFormat="1" ht="39.75" customHeight="1" x14ac:dyDescent="0.25">
      <c r="A519" s="216" t="str">
        <f>'BPU Travaux Rénovation SS4'!A562</f>
        <v>8.4.4</v>
      </c>
      <c r="B519" s="99" t="str">
        <f>'BPU Travaux Rénovation SS4'!B562</f>
        <v>Imperméabilité : FINITION MAT : nettoyage, lavage au jet à haute pression, dégraissage, application d'une couche de fixateur incolore, une couche de colle ARMURALE 500 g/m2 et une couche de finition 500 g/m2. Garantie 10 ans fournisseur et applicateur : 2/10ème à la fissuration à venir.</v>
      </c>
      <c r="C519" s="97" t="str">
        <f>'BPU Travaux Rénovation SS4'!C562</f>
        <v>m²</v>
      </c>
      <c r="D519" s="98">
        <f>'BPU Travaux Rénovation SS4'!D562</f>
        <v>0</v>
      </c>
      <c r="E519" s="117">
        <v>1</v>
      </c>
      <c r="F519" s="477">
        <f t="shared" si="106"/>
        <v>0</v>
      </c>
      <c r="G519" s="478"/>
    </row>
    <row r="520" spans="1:7" s="26" customFormat="1" ht="39.75" customHeight="1" x14ac:dyDescent="0.25">
      <c r="A520" s="216" t="str">
        <f>'BPU Travaux Rénovation SS4'!A563</f>
        <v>8.4.5</v>
      </c>
      <c r="B520" s="99" t="str">
        <f>'BPU Travaux Rénovation SS4'!B563</f>
        <v>Imperméabilité renforcé : FINITION CREPI SYNTHETIQUE : lavage au jet à haute pression, dégraissage, une couche de fixateur incolore, traitement partiel des fissures avec une couche colle diluée à 20% d'eau, une couche de colle 500 g/m2 et application d'un crépi synthétique 2 kg/m2 ou équivalent. Garantie 10 ans fournisseur et applicateur : 2/10ème à la fissuration à venir.</v>
      </c>
      <c r="C520" s="97" t="str">
        <f>'BPU Travaux Rénovation SS4'!C563</f>
        <v>m²</v>
      </c>
      <c r="D520" s="98">
        <f>'BPU Travaux Rénovation SS4'!D563</f>
        <v>0</v>
      </c>
      <c r="E520" s="117">
        <v>1</v>
      </c>
      <c r="F520" s="477">
        <f t="shared" si="106"/>
        <v>0</v>
      </c>
      <c r="G520" s="478"/>
    </row>
    <row r="521" spans="1:7" s="26" customFormat="1" ht="39.75" customHeight="1" x14ac:dyDescent="0.25">
      <c r="A521" s="216" t="str">
        <f>'BPU Travaux Rénovation SS4'!A564</f>
        <v>8.4.6</v>
      </c>
      <c r="B521" s="99" t="str">
        <f>'BPU Travaux Rénovation SS4'!B564</f>
        <v>Boiserie ancienne extérieure: Lessivage, brossage, grattage, application d'une couche impression sur parties nues et deux couches émail microporeux fongicide satiné ou brillant, teinte au choix du maitre d’ouvrage.</v>
      </c>
      <c r="C521" s="97" t="str">
        <f>'BPU Travaux Rénovation SS4'!C564</f>
        <v>m²</v>
      </c>
      <c r="D521" s="98">
        <f>'BPU Travaux Rénovation SS4'!D564</f>
        <v>0</v>
      </c>
      <c r="E521" s="117">
        <v>1</v>
      </c>
      <c r="F521" s="477">
        <f t="shared" si="106"/>
        <v>0</v>
      </c>
      <c r="G521" s="478"/>
    </row>
    <row r="522" spans="1:7" s="26" customFormat="1" ht="39.75" customHeight="1" x14ac:dyDescent="0.25">
      <c r="A522" s="216" t="str">
        <f>'BPU Travaux Rénovation SS4'!A565</f>
        <v>8.4.7</v>
      </c>
      <c r="B522" s="99" t="str">
        <f>'BPU Travaux Rénovation SS4'!B565</f>
        <v>Boiserie à lasure: Lessivage, masticage, ponçage et application de deux couches de lasure satiné ou brillant teinte au choix du maitre d’ouvrage.</v>
      </c>
      <c r="C522" s="97" t="str">
        <f>'BPU Travaux Rénovation SS4'!C565</f>
        <v>m²</v>
      </c>
      <c r="D522" s="98">
        <f>'BPU Travaux Rénovation SS4'!D565</f>
        <v>0</v>
      </c>
      <c r="E522" s="117">
        <v>1</v>
      </c>
      <c r="F522" s="477">
        <f t="shared" si="106"/>
        <v>0</v>
      </c>
      <c r="G522" s="478"/>
    </row>
    <row r="523" spans="1:7" s="26" customFormat="1" ht="39.75" customHeight="1" x14ac:dyDescent="0.25">
      <c r="A523" s="216" t="str">
        <f>'BPU Travaux Rénovation SS4'!A566</f>
        <v>8.4.8</v>
      </c>
      <c r="B523" s="99" t="str">
        <f>'BPU Travaux Rénovation SS4'!B566</f>
        <v>Ferronnerie : Lessivage, brossage, grattage, retouche à l'antirouille sur parties nues et application de deux couches Glycéro satiné ou brillant teinte au choix du maitre d’ouvrage.</v>
      </c>
      <c r="C523" s="97" t="str">
        <f>'BPU Travaux Rénovation SS4'!C566</f>
        <v>m²</v>
      </c>
      <c r="D523" s="98">
        <f>'BPU Travaux Rénovation SS4'!D566</f>
        <v>0</v>
      </c>
      <c r="E523" s="117">
        <v>1</v>
      </c>
      <c r="F523" s="477">
        <f t="shared" si="106"/>
        <v>0</v>
      </c>
      <c r="G523" s="478"/>
    </row>
    <row r="524" spans="1:7" s="26" customFormat="1" ht="39.75" customHeight="1" x14ac:dyDescent="0.25">
      <c r="A524" s="216" t="str">
        <f>'BPU Travaux Rénovation SS4'!A567</f>
        <v>8.4.9</v>
      </c>
      <c r="B524" s="99" t="str">
        <f>'BPU Travaux Rénovation SS4'!B567</f>
        <v>Peinture de chiffres ou lettres sur support métallique ou en béton, comprenant une couche de fixateur et 2 couches de peinture, hauteurs de 50 à 100cm</v>
      </c>
      <c r="C524" s="97" t="str">
        <f>'BPU Travaux Rénovation SS4'!C567</f>
        <v>m²</v>
      </c>
      <c r="D524" s="98">
        <f>'BPU Travaux Rénovation SS4'!D567</f>
        <v>0</v>
      </c>
      <c r="E524" s="117">
        <v>1</v>
      </c>
      <c r="F524" s="477">
        <f t="shared" si="106"/>
        <v>0</v>
      </c>
      <c r="G524" s="478"/>
    </row>
    <row r="525" spans="1:7" s="26" customFormat="1" ht="39.75" customHeight="1" x14ac:dyDescent="0.25">
      <c r="A525" s="216" t="str">
        <f>'BPU Travaux Rénovation SS4'!A568</f>
        <v>8.4.10</v>
      </c>
      <c r="B525" s="99" t="str">
        <f>'BPU Travaux Rénovation SS4'!B568</f>
        <v>Peinture de chiffres ou lettres sur support métallique ou en béton, comprenant une couche de fixateur et 2 couches de peinture, hauteurs de 50 à 100cm</v>
      </c>
      <c r="C525" s="97" t="str">
        <f>'BPU Travaux Rénovation SS4'!C568</f>
        <v>U</v>
      </c>
      <c r="D525" s="98">
        <f>'BPU Travaux Rénovation SS4'!D568</f>
        <v>0</v>
      </c>
      <c r="E525" s="117">
        <v>1</v>
      </c>
      <c r="F525" s="477">
        <f t="shared" si="106"/>
        <v>0</v>
      </c>
      <c r="G525" s="478"/>
    </row>
    <row r="526" spans="1:7" s="26" customFormat="1" ht="39.75" customHeight="1" x14ac:dyDescent="0.25">
      <c r="A526" s="216" t="str">
        <f>'BPU Travaux Rénovation SS4'!A569</f>
        <v>8.4.11</v>
      </c>
      <c r="B526" s="99" t="str">
        <f>'BPU Travaux Rénovation SS4'!B569</f>
        <v>Peinture de chiffres ou lettres sur support métallique ou en béton, comprenant une couche de fixateur et 2 couches de peinture, hauteurs de 100 à 150cm</v>
      </c>
      <c r="C526" s="97" t="str">
        <f>'BPU Travaux Rénovation SS4'!C569</f>
        <v>U</v>
      </c>
      <c r="D526" s="98">
        <f>'BPU Travaux Rénovation SS4'!D569</f>
        <v>0</v>
      </c>
      <c r="E526" s="117">
        <v>1</v>
      </c>
      <c r="F526" s="477">
        <f t="shared" si="106"/>
        <v>0</v>
      </c>
      <c r="G526" s="478"/>
    </row>
    <row r="527" spans="1:7" s="26" customFormat="1" ht="39.75" customHeight="1" thickBot="1" x14ac:dyDescent="0.3">
      <c r="A527" s="216" t="str">
        <f>'BPU Travaux Rénovation SS4'!A570</f>
        <v>8.4.12</v>
      </c>
      <c r="B527" s="99" t="str">
        <f>'BPU Travaux Rénovation SS4'!B570</f>
        <v>Peinture de chiffres ou lettres sur support métallique ou en béton, comprenant une couche de fixateur et 2 couches de peinture, hauteurs de 150 à 200cm</v>
      </c>
      <c r="C527" s="97" t="str">
        <f>'BPU Travaux Rénovation SS4'!C570</f>
        <v>U</v>
      </c>
      <c r="D527" s="98">
        <f>'BPU Travaux Rénovation SS4'!D570</f>
        <v>0</v>
      </c>
      <c r="E527" s="117">
        <v>1</v>
      </c>
      <c r="F527" s="477">
        <f t="shared" si="106"/>
        <v>0</v>
      </c>
      <c r="G527" s="478"/>
    </row>
    <row r="528" spans="1:7" ht="28.5" customHeight="1" thickBot="1" x14ac:dyDescent="0.3">
      <c r="A528" s="503" t="str">
        <f>'BPU Travaux Rénovation SS4'!A571:D571</f>
        <v>9 - FAUX PLAFOND</v>
      </c>
      <c r="B528" s="504"/>
      <c r="C528" s="3"/>
      <c r="D528" s="342"/>
      <c r="E528" s="119"/>
      <c r="F528" s="505"/>
      <c r="G528" s="506"/>
    </row>
    <row r="529" spans="1:7" ht="28.5" customHeight="1" x14ac:dyDescent="0.25">
      <c r="A529" s="519" t="str">
        <f>'BPU Travaux Rénovation SS4'!A572:B572</f>
        <v>9.0 - Installation de chantier FAUX PLAFOND</v>
      </c>
      <c r="B529" s="520"/>
      <c r="C529" s="329"/>
      <c r="D529" s="344"/>
      <c r="E529" s="330"/>
      <c r="F529" s="344"/>
      <c r="G529" s="345"/>
    </row>
    <row r="530" spans="1:7" s="26" customFormat="1" ht="29.25" customHeight="1" thickBot="1" x14ac:dyDescent="0.3">
      <c r="A530" s="216" t="str">
        <f>'BPU Travaux Rénovation SS4'!A573</f>
        <v>9.0.1</v>
      </c>
      <c r="B530" s="99" t="str">
        <f>'BPU Travaux Rénovation SS4'!B573</f>
        <v>Installation de chantier comprenant les mesures de confinement + Prèlévements en cours de travaux</v>
      </c>
      <c r="C530" s="97" t="str">
        <f>'BPU Travaux Rénovation SS4'!C573</f>
        <v>FT</v>
      </c>
      <c r="D530" s="98">
        <f>'BPU Travaux Rénovation SS4'!D573</f>
        <v>0</v>
      </c>
      <c r="E530" s="117">
        <f>1</f>
        <v>1</v>
      </c>
      <c r="F530" s="477">
        <f>D530*E530</f>
        <v>0</v>
      </c>
      <c r="G530" s="478"/>
    </row>
    <row r="531" spans="1:7" ht="28.5" customHeight="1" x14ac:dyDescent="0.25">
      <c r="A531" s="519" t="str">
        <f>'BPU Travaux Rénovation SS4'!A574:B574</f>
        <v xml:space="preserve">9.1  DEPOSE DE FAUX-PLAFOND </v>
      </c>
      <c r="B531" s="520"/>
      <c r="C531" s="329"/>
      <c r="D531" s="344"/>
      <c r="E531" s="330"/>
      <c r="F531" s="344"/>
      <c r="G531" s="345"/>
    </row>
    <row r="532" spans="1:7" s="26" customFormat="1" ht="29.25" customHeight="1" x14ac:dyDescent="0.25">
      <c r="A532" s="216" t="str">
        <f>'BPU Travaux Rénovation SS4'!A576</f>
        <v xml:space="preserve">9.1.1 </v>
      </c>
      <c r="B532" s="99" t="str">
        <f>'BPU Travaux Rénovation SS4'!B576</f>
        <v>Dépose de panneaux de  faux plafond existant y compris ossature et  évacuation de l'existant</v>
      </c>
      <c r="C532" s="97" t="str">
        <f>'BPU Travaux Rénovation SS4'!C576</f>
        <v>m²</v>
      </c>
      <c r="D532" s="98">
        <f>'BPU Travaux Rénovation SS4'!D576</f>
        <v>0</v>
      </c>
      <c r="E532" s="117">
        <v>1</v>
      </c>
      <c r="F532" s="477">
        <f>D532*E532</f>
        <v>0</v>
      </c>
      <c r="G532" s="478"/>
    </row>
    <row r="533" spans="1:7" s="26" customFormat="1" ht="29.25" customHeight="1" thickBot="1" x14ac:dyDescent="0.3">
      <c r="A533" s="216" t="str">
        <f>'BPU Travaux Rénovation SS4'!A577</f>
        <v>9.1.2</v>
      </c>
      <c r="B533" s="99" t="str">
        <f>'BPU Travaux Rénovation SS4'!B577</f>
        <v>Dépose de dalle 60*60 de fibres minérales</v>
      </c>
      <c r="C533" s="97" t="str">
        <f>'BPU Travaux Rénovation SS4'!C577</f>
        <v>U</v>
      </c>
      <c r="D533" s="98">
        <f>'BPU Travaux Rénovation SS4'!D577</f>
        <v>0</v>
      </c>
      <c r="E533" s="117">
        <v>1</v>
      </c>
      <c r="F533" s="477">
        <f>D533*E533</f>
        <v>0</v>
      </c>
      <c r="G533" s="478"/>
    </row>
    <row r="534" spans="1:7" ht="28.5" customHeight="1" x14ac:dyDescent="0.25">
      <c r="A534" s="519" t="str">
        <f>'BPU Travaux Rénovation SS4'!A578:B578</f>
        <v>9-2 REFECTION DE FAUX-PLAFOND</v>
      </c>
      <c r="B534" s="520"/>
      <c r="C534" s="329"/>
      <c r="D534" s="344"/>
      <c r="E534" s="330"/>
      <c r="F534" s="344"/>
      <c r="G534" s="345"/>
    </row>
    <row r="535" spans="1:7" s="26" customFormat="1" ht="29.25" customHeight="1" x14ac:dyDescent="0.25">
      <c r="A535" s="216" t="str">
        <f>'BPU Travaux Rénovation SS4'!A580</f>
        <v>9.2.1</v>
      </c>
      <c r="B535" s="99" t="str">
        <f>'BPU Travaux Rénovation SS4'!B580</f>
        <v xml:space="preserve">Fourniture et pose de plaques neuves, de dalles neuves et d'ossatures en remplacement identiques à l'existant </v>
      </c>
      <c r="C535" s="97" t="str">
        <f>'BPU Travaux Rénovation SS4'!C580</f>
        <v>m²</v>
      </c>
      <c r="D535" s="98">
        <f>'BPU Travaux Rénovation SS4'!D580</f>
        <v>0</v>
      </c>
      <c r="E535" s="117">
        <v>1</v>
      </c>
      <c r="F535" s="477">
        <f>D535*E535</f>
        <v>0</v>
      </c>
      <c r="G535" s="478"/>
    </row>
    <row r="536" spans="1:7" s="26" customFormat="1" ht="29.25" customHeight="1" x14ac:dyDescent="0.25">
      <c r="A536" s="216" t="str">
        <f>'BPU Travaux Rénovation SS4'!A581</f>
        <v>9.2.2</v>
      </c>
      <c r="B536" s="99" t="str">
        <f>'BPU Travaux Rénovation SS4'!B581</f>
        <v xml:space="preserve">Remplacement des plaques abîmées 1200*2400 </v>
      </c>
      <c r="C536" s="97" t="str">
        <f>'BPU Travaux Rénovation SS4'!C581</f>
        <v>U</v>
      </c>
      <c r="D536" s="98">
        <f>'BPU Travaux Rénovation SS4'!D581</f>
        <v>0</v>
      </c>
      <c r="E536" s="117">
        <v>1</v>
      </c>
      <c r="F536" s="477">
        <f>D536*E536</f>
        <v>0</v>
      </c>
      <c r="G536" s="478"/>
    </row>
    <row r="537" spans="1:7" s="26" customFormat="1" ht="29.25" customHeight="1" x14ac:dyDescent="0.25">
      <c r="A537" s="216" t="str">
        <f>'BPU Travaux Rénovation SS4'!A582</f>
        <v>9.2.3</v>
      </c>
      <c r="B537" s="99" t="str">
        <f>'BPU Travaux Rénovation SS4'!B582</f>
        <v xml:space="preserve">Remplacement des plaques abîmées  autres dimensions </v>
      </c>
      <c r="C537" s="97" t="str">
        <f>'BPU Travaux Rénovation SS4'!C582</f>
        <v>m²</v>
      </c>
      <c r="D537" s="98">
        <f>'BPU Travaux Rénovation SS4'!D582</f>
        <v>0</v>
      </c>
      <c r="E537" s="117">
        <v>1</v>
      </c>
      <c r="F537" s="477">
        <f>D537*E537</f>
        <v>0</v>
      </c>
      <c r="G537" s="478"/>
    </row>
    <row r="538" spans="1:7" s="26" customFormat="1" ht="29.25" customHeight="1" x14ac:dyDescent="0.25">
      <c r="A538" s="216" t="str">
        <f>'BPU Travaux Rénovation SS4'!A583</f>
        <v>9.2.4</v>
      </c>
      <c r="B538" s="99" t="str">
        <f>'BPU Travaux Rénovation SS4'!B583</f>
        <v>Remplacement des plaques abîmées 600*600</v>
      </c>
      <c r="C538" s="97" t="str">
        <f>'BPU Travaux Rénovation SS4'!C583</f>
        <v>U</v>
      </c>
      <c r="D538" s="98">
        <f>'BPU Travaux Rénovation SS4'!D583</f>
        <v>0</v>
      </c>
      <c r="E538" s="117">
        <v>1</v>
      </c>
      <c r="F538" s="477">
        <f>D538*E538</f>
        <v>0</v>
      </c>
      <c r="G538" s="478"/>
    </row>
    <row r="539" spans="1:7" s="26" customFormat="1" ht="29.25" customHeight="1" thickBot="1" x14ac:dyDescent="0.3">
      <c r="A539" s="216" t="str">
        <f>'BPU Travaux Rénovation SS4'!A584</f>
        <v>9.2.5</v>
      </c>
      <c r="B539" s="99" t="str">
        <f>'BPU Travaux Rénovation SS4'!B584</f>
        <v>Remplacement ponctuelle d'ossatures abîmées</v>
      </c>
      <c r="C539" s="97" t="str">
        <f>'BPU Travaux Rénovation SS4'!C584</f>
        <v>ml</v>
      </c>
      <c r="D539" s="98">
        <f>'BPU Travaux Rénovation SS4'!D584</f>
        <v>0</v>
      </c>
      <c r="E539" s="117">
        <v>1</v>
      </c>
      <c r="F539" s="477">
        <f>D539*E539</f>
        <v>0</v>
      </c>
      <c r="G539" s="478"/>
    </row>
    <row r="540" spans="1:7" ht="28.5" customHeight="1" x14ac:dyDescent="0.25">
      <c r="A540" s="519" t="str">
        <f>'BPU Travaux Rénovation SS4'!A585:B585</f>
        <v xml:space="preserve">9-3 FOURNITURE ET POSE DE FAUX-PLAFOND </v>
      </c>
      <c r="B540" s="520"/>
      <c r="C540" s="329"/>
      <c r="D540" s="344"/>
      <c r="E540" s="330"/>
      <c r="F540" s="344"/>
      <c r="G540" s="345"/>
    </row>
    <row r="541" spans="1:7" s="26" customFormat="1" ht="29.25" customHeight="1" x14ac:dyDescent="0.25">
      <c r="A541" s="216" t="str">
        <f>'BPU Travaux Rénovation SS4'!A587</f>
        <v>9.3.1</v>
      </c>
      <c r="B541" s="99" t="str">
        <f>'BPU Travaux Rénovation SS4'!B587</f>
        <v xml:space="preserve">Fourniture et pose de faux plafond en plaque minérales de 60x60   y compris ossature en acier galvanisé </v>
      </c>
      <c r="C541" s="97" t="str">
        <f>'BPU Travaux Rénovation SS4'!C587</f>
        <v>m²</v>
      </c>
      <c r="D541" s="98">
        <f>'BPU Travaux Rénovation SS4'!D587</f>
        <v>0</v>
      </c>
      <c r="E541" s="117">
        <v>1</v>
      </c>
      <c r="F541" s="477">
        <f t="shared" ref="F541:F550" si="107">D541*E541</f>
        <v>0</v>
      </c>
      <c r="G541" s="478"/>
    </row>
    <row r="542" spans="1:7" s="26" customFormat="1" ht="29.25" customHeight="1" x14ac:dyDescent="0.25">
      <c r="A542" s="216" t="str">
        <f>'BPU Travaux Rénovation SS4'!A588</f>
        <v>9.3.2</v>
      </c>
      <c r="B542" s="99" t="str">
        <f>'BPU Travaux Rénovation SS4'!B588</f>
        <v>Fourniture et pose de faux plafond en plaque minérales de 60x60  lavable y compris ossature en acier galvanisé (salles spécifiques : laboratoire, cuisine,... )</v>
      </c>
      <c r="C542" s="97" t="str">
        <f>'BPU Travaux Rénovation SS4'!C588</f>
        <v>m²</v>
      </c>
      <c r="D542" s="98">
        <f>'BPU Travaux Rénovation SS4'!D588</f>
        <v>0</v>
      </c>
      <c r="E542" s="117">
        <v>1</v>
      </c>
      <c r="F542" s="477">
        <f t="shared" si="107"/>
        <v>0</v>
      </c>
      <c r="G542" s="478"/>
    </row>
    <row r="543" spans="1:7" s="26" customFormat="1" ht="29.25" customHeight="1" x14ac:dyDescent="0.25">
      <c r="A543" s="216" t="str">
        <f>'BPU Travaux Rénovation SS4'!A589</f>
        <v>9.3.3</v>
      </c>
      <c r="B543" s="99" t="str">
        <f>'BPU Travaux Rénovation SS4'!B589</f>
        <v xml:space="preserve">Fourniture et pose de faux plafond en placo BA 13 y compris ossature </v>
      </c>
      <c r="C543" s="97" t="str">
        <f>'BPU Travaux Rénovation SS4'!C589</f>
        <v>m²</v>
      </c>
      <c r="D543" s="98">
        <f>'BPU Travaux Rénovation SS4'!D589</f>
        <v>0</v>
      </c>
      <c r="E543" s="117">
        <v>1</v>
      </c>
      <c r="F543" s="477">
        <f t="shared" si="107"/>
        <v>0</v>
      </c>
      <c r="G543" s="478"/>
    </row>
    <row r="544" spans="1:7" s="26" customFormat="1" ht="29.25" customHeight="1" x14ac:dyDescent="0.25">
      <c r="A544" s="216" t="str">
        <f>'BPU Travaux Rénovation SS4'!A590</f>
        <v>9.3.4</v>
      </c>
      <c r="B544" s="99" t="str">
        <f>'BPU Travaux Rénovation SS4'!B590</f>
        <v xml:space="preserve">Fourniture et pose de faux plafond en PVC y compris ossature </v>
      </c>
      <c r="C544" s="97" t="str">
        <f>'BPU Travaux Rénovation SS4'!C590</f>
        <v>m²</v>
      </c>
      <c r="D544" s="98">
        <f>'BPU Travaux Rénovation SS4'!D590</f>
        <v>0</v>
      </c>
      <c r="E544" s="117">
        <v>1</v>
      </c>
      <c r="F544" s="477">
        <f t="shared" si="107"/>
        <v>0</v>
      </c>
      <c r="G544" s="478"/>
    </row>
    <row r="545" spans="1:7" s="26" customFormat="1" ht="29.25" customHeight="1" x14ac:dyDescent="0.25">
      <c r="A545" s="216" t="str">
        <f>'BPU Travaux Rénovation SS4'!A591</f>
        <v>9.3.5</v>
      </c>
      <c r="B545" s="99" t="str">
        <f>'BPU Travaux Rénovation SS4'!B591</f>
        <v xml:space="preserve">Fourniture et pose de faux plafond en VIROC y compris ossature </v>
      </c>
      <c r="C545" s="97" t="str">
        <f>'BPU Travaux Rénovation SS4'!C591</f>
        <v>m²</v>
      </c>
      <c r="D545" s="98">
        <f>'BPU Travaux Rénovation SS4'!D591</f>
        <v>0</v>
      </c>
      <c r="E545" s="117">
        <v>1</v>
      </c>
      <c r="F545" s="477">
        <f t="shared" si="107"/>
        <v>0</v>
      </c>
      <c r="G545" s="478"/>
    </row>
    <row r="546" spans="1:7" s="26" customFormat="1" ht="29.25" customHeight="1" x14ac:dyDescent="0.25">
      <c r="A546" s="216" t="str">
        <f>'BPU Travaux Rénovation SS4'!A592</f>
        <v>9.3.6</v>
      </c>
      <c r="B546" s="99" t="str">
        <f>'BPU Travaux Rénovation SS4'!B592</f>
        <v xml:space="preserve">Fourniture et pose de faux plafond de 60x60 de type "Iso-Tone-Hygiène" ou équivalent y compris ossature </v>
      </c>
      <c r="C546" s="97" t="str">
        <f>'BPU Travaux Rénovation SS4'!C592</f>
        <v>m²</v>
      </c>
      <c r="D546" s="98">
        <f>'BPU Travaux Rénovation SS4'!D592</f>
        <v>0</v>
      </c>
      <c r="E546" s="117">
        <v>1</v>
      </c>
      <c r="F546" s="477">
        <f t="shared" si="107"/>
        <v>0</v>
      </c>
      <c r="G546" s="478"/>
    </row>
    <row r="547" spans="1:7" s="26" customFormat="1" ht="29.25" customHeight="1" x14ac:dyDescent="0.25">
      <c r="A547" s="216" t="str">
        <f>'BPU Travaux Rénovation SS4'!A593</f>
        <v>9.3.7</v>
      </c>
      <c r="B547" s="99" t="str">
        <f>'BPU Travaux Rénovation SS4'!B593</f>
        <v>Fourniture et pose d'une isolation thermique</v>
      </c>
      <c r="C547" s="97" t="str">
        <f>'BPU Travaux Rénovation SS4'!C593</f>
        <v>m²</v>
      </c>
      <c r="D547" s="98">
        <f>'BPU Travaux Rénovation SS4'!D593</f>
        <v>0</v>
      </c>
      <c r="E547" s="117">
        <v>1</v>
      </c>
      <c r="F547" s="477">
        <f t="shared" si="107"/>
        <v>0</v>
      </c>
      <c r="G547" s="478"/>
    </row>
    <row r="548" spans="1:7" s="26" customFormat="1" ht="29.25" customHeight="1" x14ac:dyDescent="0.25">
      <c r="A548" s="216" t="str">
        <f>'BPU Travaux Rénovation SS4'!A594</f>
        <v>9.3.8</v>
      </c>
      <c r="B548" s="99" t="str">
        <f>'BPU Travaux Rénovation SS4'!B594</f>
        <v xml:space="preserve">Fourniture et pose d'une isolation acoustique </v>
      </c>
      <c r="C548" s="97" t="str">
        <f>'BPU Travaux Rénovation SS4'!C594</f>
        <v>m²</v>
      </c>
      <c r="D548" s="98">
        <f>'BPU Travaux Rénovation SS4'!D594</f>
        <v>0</v>
      </c>
      <c r="E548" s="117">
        <v>1</v>
      </c>
      <c r="F548" s="477">
        <f t="shared" si="107"/>
        <v>0</v>
      </c>
      <c r="G548" s="478"/>
    </row>
    <row r="549" spans="1:7" s="26" customFormat="1" ht="29.25" customHeight="1" x14ac:dyDescent="0.25">
      <c r="A549" s="216" t="str">
        <f>'BPU Travaux Rénovation SS4'!A595</f>
        <v>9.3.9</v>
      </c>
      <c r="B549" s="99" t="str">
        <f>'BPU Travaux Rénovation SS4'!B595</f>
        <v xml:space="preserve">Fourniture et pose de trappe de visite 60*60 pour faux plafond </v>
      </c>
      <c r="C549" s="97" t="str">
        <f>'BPU Travaux Rénovation SS4'!C595</f>
        <v>U</v>
      </c>
      <c r="D549" s="98">
        <f>'BPU Travaux Rénovation SS4'!D595</f>
        <v>0</v>
      </c>
      <c r="E549" s="117">
        <v>1</v>
      </c>
      <c r="F549" s="477">
        <f t="shared" si="107"/>
        <v>0</v>
      </c>
      <c r="G549" s="478"/>
    </row>
    <row r="550" spans="1:7" s="26" customFormat="1" ht="29.25" customHeight="1" x14ac:dyDescent="0.25">
      <c r="A550" s="216" t="str">
        <f>'BPU Travaux Rénovation SS4'!A596</f>
        <v>9.3.10</v>
      </c>
      <c r="B550" s="99" t="str">
        <f>'BPU Travaux Rénovation SS4'!B596</f>
        <v>Fourniture et pose de Grille de ventilation 40*40  pour faux plafond</v>
      </c>
      <c r="C550" s="97" t="str">
        <f>'BPU Travaux Rénovation SS4'!C596</f>
        <v>U</v>
      </c>
      <c r="D550" s="98">
        <f>'BPU Travaux Rénovation SS4'!D596</f>
        <v>0</v>
      </c>
      <c r="E550" s="117">
        <v>1</v>
      </c>
      <c r="F550" s="477">
        <f t="shared" si="107"/>
        <v>0</v>
      </c>
      <c r="G550" s="478"/>
    </row>
    <row r="551" spans="1:7" ht="28.5" customHeight="1" x14ac:dyDescent="0.25">
      <c r="A551" s="460" t="str">
        <f>'BPU Travaux Rénovation SS4'!A597:B597</f>
        <v xml:space="preserve">9.4 - JOUES EN PLAQUE DE PLATRE </v>
      </c>
      <c r="B551" s="525"/>
      <c r="C551" s="105"/>
      <c r="D551" s="346"/>
      <c r="E551" s="121"/>
      <c r="F551" s="346"/>
      <c r="G551" s="347"/>
    </row>
    <row r="552" spans="1:7" s="26" customFormat="1" ht="39" customHeight="1" x14ac:dyDescent="0.25">
      <c r="A552" s="526" t="str">
        <f>'BPU Travaux Rénovation SS4'!A598:B598</f>
        <v xml:space="preserve">Ce prix rémunère forfaitairement : la réalisation de joues en plaques de plâtre de 13 mm d'épaisseur  compris ossatures métalliques - support, travaux de finition et de traitement des joints. Compris protection et nettoyage. </v>
      </c>
      <c r="B552" s="527"/>
      <c r="C552" s="350" t="str">
        <f>'BPU Travaux Rénovation SS4'!C598</f>
        <v>m²</v>
      </c>
      <c r="D552" s="351">
        <f>'BPU Travaux Rénovation SS4'!D598</f>
        <v>0</v>
      </c>
      <c r="E552" s="352">
        <v>1</v>
      </c>
      <c r="F552" s="528">
        <f>D552*E552</f>
        <v>0</v>
      </c>
      <c r="G552" s="529"/>
    </row>
    <row r="553" spans="1:7" ht="28.5" customHeight="1" x14ac:dyDescent="0.25">
      <c r="A553" s="460" t="str">
        <f>'BPU Travaux Rénovation SS4'!A599:B599</f>
        <v xml:space="preserve">9.5 - SOFFITES EN PLAQUE DE PLATRE </v>
      </c>
      <c r="B553" s="525"/>
      <c r="C553" s="105"/>
      <c r="D553" s="346"/>
      <c r="E553" s="121"/>
      <c r="F553" s="346"/>
      <c r="G553" s="347"/>
    </row>
    <row r="554" spans="1:7" s="26" customFormat="1" ht="39" customHeight="1" x14ac:dyDescent="0.25">
      <c r="A554" s="526" t="str">
        <f>'BPU Travaux Rénovation SS4'!A600:B600</f>
        <v xml:space="preserve">Ce prix rémunère forfaitairement : la réalisation de soffites en plaques de plâtre de 13 mm d'épaisseur  compris ossatures métalliques - support, travaux de finition et de traitement des joints, toutes sujétions d'exécution. Compris protection et nettoyage. </v>
      </c>
      <c r="B554" s="527"/>
      <c r="C554" s="350" t="str">
        <f>'BPU Travaux Rénovation SS4'!C600</f>
        <v>m²</v>
      </c>
      <c r="D554" s="351">
        <f>'BPU Travaux Rénovation SS4'!D600</f>
        <v>0</v>
      </c>
      <c r="E554" s="352">
        <v>1</v>
      </c>
      <c r="F554" s="528">
        <f>D554*E554</f>
        <v>0</v>
      </c>
      <c r="G554" s="529"/>
    </row>
    <row r="555" spans="1:7" ht="28.5" customHeight="1" x14ac:dyDescent="0.25">
      <c r="A555" s="460" t="str">
        <f>'BPU Travaux Rénovation SS4'!A601:B601</f>
        <v xml:space="preserve">9.6 - CAISSONS ET ENCOFFREMENTS </v>
      </c>
      <c r="B555" s="525"/>
      <c r="C555" s="105"/>
      <c r="D555" s="346"/>
      <c r="E555" s="121"/>
      <c r="F555" s="346"/>
      <c r="G555" s="347"/>
    </row>
    <row r="556" spans="1:7" s="26" customFormat="1" ht="39" customHeight="1" thickBot="1" x14ac:dyDescent="0.3">
      <c r="A556" s="526" t="str">
        <f>'BPU Travaux Rénovation SS4'!A602:B602</f>
        <v xml:space="preserve">Ce prix rémunère forfaitairement : la réalisation de caisson et encoffrement en plaques de plâtre de 13 mm d'épaisseur  compris ossatures métalliques - support, travaux de finition et de traitement des joints, toutes sujétions d'exécution. Compris protection et nettoyage. </v>
      </c>
      <c r="B556" s="527"/>
      <c r="C556" s="350" t="str">
        <f>'BPU Travaux Rénovation SS4'!C602</f>
        <v>m²</v>
      </c>
      <c r="D556" s="351">
        <f>'BPU Travaux Rénovation SS4'!D602</f>
        <v>0</v>
      </c>
      <c r="E556" s="352">
        <v>1</v>
      </c>
      <c r="F556" s="528">
        <f>D556*E556</f>
        <v>0</v>
      </c>
      <c r="G556" s="529"/>
    </row>
    <row r="557" spans="1:7" ht="28.5" customHeight="1" x14ac:dyDescent="0.25">
      <c r="A557" s="519" t="str">
        <f>'BPU Travaux Rénovation SS4'!A603:B603</f>
        <v>9.7 - Faux plafond en Aluminium</v>
      </c>
      <c r="B557" s="520"/>
      <c r="C557" s="329"/>
      <c r="D557" s="344"/>
      <c r="E557" s="330"/>
      <c r="F557" s="344"/>
      <c r="G557" s="345"/>
    </row>
    <row r="558" spans="1:7" s="26" customFormat="1" ht="29.25" customHeight="1" x14ac:dyDescent="0.25">
      <c r="A558" s="216" t="str">
        <f>'BPU Travaux Rénovation SS4'!A604</f>
        <v>9.7.1</v>
      </c>
      <c r="B558" s="99" t="str">
        <f>'BPU Travaux Rénovation SS4'!B604</f>
        <v xml:space="preserve">Fourniture et pose de faux plafond en lames aluminium de 300mm de largeur  y compris ossature </v>
      </c>
      <c r="C558" s="97" t="str">
        <f>'BPU Travaux Rénovation SS4'!C604</f>
        <v>m²</v>
      </c>
      <c r="D558" s="98">
        <f>'BPU Travaux Rénovation SS4'!D604</f>
        <v>0</v>
      </c>
      <c r="E558" s="117">
        <v>1</v>
      </c>
      <c r="F558" s="477">
        <f>D558*E558</f>
        <v>0</v>
      </c>
      <c r="G558" s="478"/>
    </row>
    <row r="559" spans="1:7" s="26" customFormat="1" ht="29.25" customHeight="1" thickBot="1" x14ac:dyDescent="0.3">
      <c r="A559" s="216" t="str">
        <f>'BPU Travaux Rénovation SS4'!A605</f>
        <v>9.7.2</v>
      </c>
      <c r="B559" s="99" t="str">
        <f>'BPU Travaux Rénovation SS4'!B605</f>
        <v xml:space="preserve">Fourniture et pose de faux plafond en bacs aluminium de 600mm x 600mm y compris ossature </v>
      </c>
      <c r="C559" s="97" t="str">
        <f>'BPU Travaux Rénovation SS4'!C605</f>
        <v>m²</v>
      </c>
      <c r="D559" s="98">
        <f>'BPU Travaux Rénovation SS4'!D605</f>
        <v>0</v>
      </c>
      <c r="E559" s="117">
        <v>1</v>
      </c>
      <c r="F559" s="477">
        <f>D559*E559</f>
        <v>0</v>
      </c>
      <c r="G559" s="478"/>
    </row>
    <row r="560" spans="1:7" ht="28.5" customHeight="1" x14ac:dyDescent="0.25">
      <c r="A560" s="519" t="str">
        <f>'BPU Travaux Rénovation SS4'!A606:B606</f>
        <v>9.8 - Divers</v>
      </c>
      <c r="B560" s="520"/>
      <c r="C560" s="329"/>
      <c r="D560" s="344"/>
      <c r="E560" s="330"/>
      <c r="F560" s="344"/>
      <c r="G560" s="345"/>
    </row>
    <row r="561" spans="1:7" s="26" customFormat="1" ht="29.25" customHeight="1" x14ac:dyDescent="0.25">
      <c r="A561" s="216" t="str">
        <f>'BPU Travaux Rénovation SS4'!A607</f>
        <v>9.8.1</v>
      </c>
      <c r="B561" s="99" t="str">
        <f>'BPU Travaux Rénovation SS4'!B607</f>
        <v>Fourniture et pose de faux plafond en bacs autoportants en acier galvanisé y compris ossature</v>
      </c>
      <c r="C561" s="97" t="str">
        <f>'BPU Travaux Rénovation SS4'!C607</f>
        <v>m²</v>
      </c>
      <c r="D561" s="98">
        <f>'BPU Travaux Rénovation SS4'!D607</f>
        <v>0</v>
      </c>
      <c r="E561" s="117">
        <f>135+22+5</f>
        <v>162</v>
      </c>
      <c r="F561" s="477">
        <f>D561*E561</f>
        <v>0</v>
      </c>
      <c r="G561" s="478"/>
    </row>
    <row r="562" spans="1:7" s="26" customFormat="1" ht="29.25" customHeight="1" x14ac:dyDescent="0.25">
      <c r="A562" s="216" t="str">
        <f>'BPU Travaux Rénovation SS4'!A608</f>
        <v>9.8.2</v>
      </c>
      <c r="B562" s="99" t="str">
        <f>'BPU Travaux Rénovation SS4'!B608</f>
        <v>Fourniture et pose de faux plafond avec aération et réservation pour éclairage et détection de présence</v>
      </c>
      <c r="C562" s="97" t="str">
        <f>'BPU Travaux Rénovation SS4'!C608</f>
        <v>m²</v>
      </c>
      <c r="D562" s="98">
        <f>'BPU Travaux Rénovation SS4'!D608</f>
        <v>0</v>
      </c>
      <c r="E562" s="117">
        <f>124+130+16</f>
        <v>270</v>
      </c>
      <c r="F562" s="477">
        <f>D562*E562</f>
        <v>0</v>
      </c>
      <c r="G562" s="478"/>
    </row>
    <row r="563" spans="1:7" s="26" customFormat="1" ht="29.25" customHeight="1" thickBot="1" x14ac:dyDescent="0.3">
      <c r="A563" s="216" t="str">
        <f>'BPU Travaux Rénovation SS4'!A609</f>
        <v>9.8.3</v>
      </c>
      <c r="B563" s="99" t="str">
        <f>'BPU Travaux Rénovation SS4'!B609</f>
        <v xml:space="preserve">Bouche de VMC + raccordement </v>
      </c>
      <c r="C563" s="97" t="str">
        <f>'BPU Travaux Rénovation SS4'!C609</f>
        <v>U</v>
      </c>
      <c r="D563" s="98">
        <f>'BPU Travaux Rénovation SS4'!D609</f>
        <v>0</v>
      </c>
      <c r="E563" s="117">
        <v>1</v>
      </c>
      <c r="F563" s="477">
        <f>D563*E563</f>
        <v>0</v>
      </c>
      <c r="G563" s="478"/>
    </row>
    <row r="564" spans="1:7" ht="23.25" customHeight="1" thickBot="1" x14ac:dyDescent="0.3">
      <c r="A564" s="371" t="str">
        <f>'BPU Travaux Rénovation SS4'!A610:B610</f>
        <v>10 -  REVETEMENT SOL - CARRELAGE - FAIENCE</v>
      </c>
      <c r="B564" s="372"/>
      <c r="C564" s="49"/>
      <c r="D564" s="341"/>
      <c r="E564" s="120"/>
      <c r="F564" s="507"/>
      <c r="G564" s="508"/>
    </row>
    <row r="565" spans="1:7" ht="26.25" customHeight="1" x14ac:dyDescent="0.25">
      <c r="A565" s="497" t="str">
        <f>'BPU Travaux Rénovation SS4'!A611:B611</f>
        <v>10.0 - Installation de chantier REVETEMENT SOL - CARRELAGE - FAIENCE</v>
      </c>
      <c r="B565" s="498"/>
      <c r="C565" s="333"/>
      <c r="D565" s="335"/>
      <c r="E565" s="334"/>
      <c r="F565" s="331"/>
      <c r="G565" s="332"/>
    </row>
    <row r="566" spans="1:7" s="26" customFormat="1" ht="39.75" customHeight="1" thickBot="1" x14ac:dyDescent="0.3">
      <c r="A566" s="216" t="str">
        <f>'BPU Travaux Rénovation SS4'!A612</f>
        <v>10.0.1</v>
      </c>
      <c r="B566" s="99" t="str">
        <f>'BPU Travaux Rénovation SS4'!B612</f>
        <v>Installation de chantier comprenant les mesures de confinement + Prèlévements en cours de travaux</v>
      </c>
      <c r="C566" s="97" t="str">
        <f>'BPU Travaux Rénovation SS4'!C612</f>
        <v>FT</v>
      </c>
      <c r="D566" s="98">
        <f>'BPU Travaux Rénovation SS4'!D612</f>
        <v>0</v>
      </c>
      <c r="E566" s="117">
        <v>1</v>
      </c>
      <c r="F566" s="477">
        <f>D566*E566</f>
        <v>0</v>
      </c>
      <c r="G566" s="478"/>
    </row>
    <row r="567" spans="1:7" ht="26.25" customHeight="1" x14ac:dyDescent="0.25">
      <c r="A567" s="497" t="str">
        <f>'BPU Travaux Rénovation SS4'!A613:B613</f>
        <v>10.1 - Dépose</v>
      </c>
      <c r="B567" s="498"/>
      <c r="C567" s="333"/>
      <c r="D567" s="335"/>
      <c r="E567" s="334"/>
      <c r="F567" s="331"/>
      <c r="G567" s="332"/>
    </row>
    <row r="568" spans="1:7" s="26" customFormat="1" ht="39.75" customHeight="1" x14ac:dyDescent="0.25">
      <c r="A568" s="216" t="str">
        <f>'BPU Travaux Rénovation SS4'!A614</f>
        <v>10.1.1</v>
      </c>
      <c r="B568" s="99" t="str">
        <f>'BPU Travaux Rénovation SS4'!B614</f>
        <v>Dépose y compris évacuation de carrelage, grattage du support y compris dépose du mortier colle , évacuation des déchets et toutes protections nécessaires.</v>
      </c>
      <c r="C568" s="97" t="str">
        <f>'BPU Travaux Rénovation SS4'!C614</f>
        <v>m²</v>
      </c>
      <c r="D568" s="98">
        <f>'BPU Travaux Rénovation SS4'!D614</f>
        <v>0</v>
      </c>
      <c r="E568" s="117">
        <f>12+3+10</f>
        <v>25</v>
      </c>
      <c r="F568" s="477">
        <f>D568*E568</f>
        <v>0</v>
      </c>
      <c r="G568" s="478"/>
    </row>
    <row r="569" spans="1:7" s="26" customFormat="1" ht="39.75" customHeight="1" x14ac:dyDescent="0.25">
      <c r="A569" s="216" t="str">
        <f>'BPU Travaux Rénovation SS4'!A615</f>
        <v>10.1.2</v>
      </c>
      <c r="B569" s="99" t="str">
        <f>'BPU Travaux Rénovation SS4'!B615</f>
        <v>Dépose y compris évacuation de sol en PVC ou moquette, grattage du support, évacuation des déchets et toutes protections nécessaires.</v>
      </c>
      <c r="C569" s="97" t="str">
        <f>'BPU Travaux Rénovation SS4'!C615</f>
        <v>m²</v>
      </c>
      <c r="D569" s="98">
        <f>'BPU Travaux Rénovation SS4'!D615</f>
        <v>0</v>
      </c>
      <c r="E569" s="117">
        <v>1</v>
      </c>
      <c r="F569" s="477">
        <f>D569*E569</f>
        <v>0</v>
      </c>
      <c r="G569" s="478"/>
    </row>
    <row r="570" spans="1:7" s="26" customFormat="1" ht="39.75" customHeight="1" x14ac:dyDescent="0.25">
      <c r="A570" s="216" t="str">
        <f>'BPU Travaux Rénovation SS4'!A616</f>
        <v>10.1.3</v>
      </c>
      <c r="B570" s="99" t="str">
        <f>'BPU Travaux Rénovation SS4'!B616</f>
        <v>Dépose d'anciens parquet bois, évacuation et protections nécessaires</v>
      </c>
      <c r="C570" s="97" t="str">
        <f>'BPU Travaux Rénovation SS4'!C616</f>
        <v>m²</v>
      </c>
      <c r="D570" s="98">
        <f>'BPU Travaux Rénovation SS4'!D616</f>
        <v>0</v>
      </c>
      <c r="E570" s="117">
        <v>1</v>
      </c>
      <c r="F570" s="477">
        <f>D570*E570</f>
        <v>0</v>
      </c>
      <c r="G570" s="478"/>
    </row>
    <row r="571" spans="1:7" s="26" customFormat="1" ht="39.75" customHeight="1" thickBot="1" x14ac:dyDescent="0.3">
      <c r="A571" s="216" t="str">
        <f>'BPU Travaux Rénovation SS4'!A617</f>
        <v>10.1.4</v>
      </c>
      <c r="B571" s="99" t="str">
        <f>'BPU Travaux Rénovation SS4'!B617</f>
        <v>Dépose y compris évacuation de faience murale, grattage du support y compris dépose du mortier colle , évacuation des déchets et toutes protections nécessaires.</v>
      </c>
      <c r="C571" s="97" t="str">
        <f>'BPU Travaux Rénovation SS4'!C617</f>
        <v>m²</v>
      </c>
      <c r="D571" s="98">
        <f>'BPU Travaux Rénovation SS4'!D617</f>
        <v>0</v>
      </c>
      <c r="E571" s="117">
        <v>1</v>
      </c>
      <c r="F571" s="477">
        <f>D571*E571</f>
        <v>0</v>
      </c>
      <c r="G571" s="478"/>
    </row>
    <row r="572" spans="1:7" ht="26.25" customHeight="1" x14ac:dyDescent="0.25">
      <c r="A572" s="497" t="str">
        <f>'BPU Travaux Rénovation SS4'!A618:B618</f>
        <v>10.2 - Fourniture et pose de supports</v>
      </c>
      <c r="B572" s="498"/>
      <c r="C572" s="333"/>
      <c r="D572" s="335"/>
      <c r="E572" s="334"/>
      <c r="F572" s="331"/>
      <c r="G572" s="332"/>
    </row>
    <row r="573" spans="1:7" s="26" customFormat="1" ht="39.75" customHeight="1" x14ac:dyDescent="0.25">
      <c r="A573" s="216" t="str">
        <f>'BPU Travaux Rénovation SS4'!A619</f>
        <v>10.2.1</v>
      </c>
      <c r="B573" s="99" t="str">
        <f>'BPU Travaux Rénovation SS4'!B619</f>
        <v>Réalisation d'une chape en mortier de ciment ,épaisseur 4 à 6cm , polyane et grillage compris, joints périphériques et de fractionnement selon DTU, évacuation des déchets et toutes protections nécessaires.</v>
      </c>
      <c r="C573" s="97" t="str">
        <f>'BPU Travaux Rénovation SS4'!C619</f>
        <v>m²</v>
      </c>
      <c r="D573" s="98">
        <f>'BPU Travaux Rénovation SS4'!D619</f>
        <v>0</v>
      </c>
      <c r="E573" s="117">
        <v>1</v>
      </c>
      <c r="F573" s="477">
        <f>D573*E573</f>
        <v>0</v>
      </c>
      <c r="G573" s="478"/>
    </row>
    <row r="574" spans="1:7" s="26" customFormat="1" ht="39.75" customHeight="1" x14ac:dyDescent="0.25">
      <c r="A574" s="216" t="str">
        <f>'BPU Travaux Rénovation SS4'!A620</f>
        <v>10.2.2</v>
      </c>
      <c r="B574" s="99" t="str">
        <f>'BPU Travaux Rénovation SS4'!B620</f>
        <v>Exécution d'un ragréage, y compris application d'un primaire d'accrochage, évacuation des déchets et toutes protections nécessaires.</v>
      </c>
      <c r="C574" s="97" t="str">
        <f>'BPU Travaux Rénovation SS4'!C620</f>
        <v>m²</v>
      </c>
      <c r="D574" s="98">
        <f>'BPU Travaux Rénovation SS4'!D620</f>
        <v>0</v>
      </c>
      <c r="E574" s="117">
        <v>1</v>
      </c>
      <c r="F574" s="477">
        <f>D574*E574</f>
        <v>0</v>
      </c>
      <c r="G574" s="478"/>
    </row>
    <row r="575" spans="1:7" s="26" customFormat="1" ht="39.75" customHeight="1" thickBot="1" x14ac:dyDescent="0.3">
      <c r="A575" s="216" t="str">
        <f>'BPU Travaux Rénovation SS4'!A621</f>
        <v>10.2.3</v>
      </c>
      <c r="B575" s="99" t="str">
        <f>'BPU Travaux Rénovation SS4'!B621</f>
        <v>Réalisation d'une étanchéité en résine sur sol et murs pour les locaux humides.</v>
      </c>
      <c r="C575" s="97" t="str">
        <f>'BPU Travaux Rénovation SS4'!C621</f>
        <v>m²</v>
      </c>
      <c r="D575" s="98">
        <f>'BPU Travaux Rénovation SS4'!D621</f>
        <v>0</v>
      </c>
      <c r="E575" s="117">
        <v>1</v>
      </c>
      <c r="F575" s="477">
        <f>D575*E575</f>
        <v>0</v>
      </c>
      <c r="G575" s="478"/>
    </row>
    <row r="576" spans="1:7" ht="26.25" customHeight="1" x14ac:dyDescent="0.25">
      <c r="A576" s="497" t="str">
        <f>'BPU Travaux Rénovation SS4'!A622:B622</f>
        <v>10.3 - Fourniture et pose de sol PVC</v>
      </c>
      <c r="B576" s="498"/>
      <c r="C576" s="333"/>
      <c r="D576" s="335"/>
      <c r="E576" s="334"/>
      <c r="F576" s="331"/>
      <c r="G576" s="332"/>
    </row>
    <row r="577" spans="1:7" s="26" customFormat="1" ht="39.75" customHeight="1" x14ac:dyDescent="0.25">
      <c r="A577" s="216" t="str">
        <f>'BPU Travaux Rénovation SS4'!A623</f>
        <v>10.3.1</v>
      </c>
      <c r="B577" s="99" t="str">
        <f>'BPU Travaux Rénovation SS4'!B623</f>
        <v>Fourniture et pose collée de dalles PVC 50/50 de type U4 P3 sur support préparé, y compris découpe soignée, évacuation des déchets et toutes protections nécessaires. Finition au choix du maitre d’ouvrage.</v>
      </c>
      <c r="C577" s="97" t="str">
        <f>'BPU Travaux Rénovation SS4'!C623</f>
        <v>m²</v>
      </c>
      <c r="D577" s="98">
        <f>'BPU Travaux Rénovation SS4'!D623</f>
        <v>0</v>
      </c>
      <c r="E577" s="117">
        <v>1</v>
      </c>
      <c r="F577" s="477">
        <f t="shared" ref="F577:F585" si="108">D577*E577</f>
        <v>0</v>
      </c>
      <c r="G577" s="478"/>
    </row>
    <row r="578" spans="1:7" s="26" customFormat="1" ht="39.75" customHeight="1" x14ac:dyDescent="0.25">
      <c r="A578" s="216" t="str">
        <f>'BPU Travaux Rénovation SS4'!A624</f>
        <v>10.3.2</v>
      </c>
      <c r="B578" s="99" t="str">
        <f>'BPU Travaux Rénovation SS4'!B624</f>
        <v>Plus-value pour dalles acoustiques.</v>
      </c>
      <c r="C578" s="97" t="str">
        <f>'BPU Travaux Rénovation SS4'!C624</f>
        <v>m²</v>
      </c>
      <c r="D578" s="98">
        <f>'BPU Travaux Rénovation SS4'!D624</f>
        <v>0</v>
      </c>
      <c r="E578" s="117">
        <v>1</v>
      </c>
      <c r="F578" s="477">
        <f t="shared" si="108"/>
        <v>0</v>
      </c>
      <c r="G578" s="478"/>
    </row>
    <row r="579" spans="1:7" s="26" customFormat="1" ht="39.75" customHeight="1" x14ac:dyDescent="0.25">
      <c r="A579" s="216" t="str">
        <f>'BPU Travaux Rénovation SS4'!A625</f>
        <v>10.3.3</v>
      </c>
      <c r="B579" s="99" t="str">
        <f>'BPU Travaux Rénovation SS4'!B625</f>
        <v>Fourniture et pose d’une sous-couche densité 100kg/m3 pour sol PVC en lés y compris découpes soignées et évacuation des déchets.</v>
      </c>
      <c r="C579" s="97" t="str">
        <f>'BPU Travaux Rénovation SS4'!C625</f>
        <v>m²</v>
      </c>
      <c r="D579" s="98">
        <f>'BPU Travaux Rénovation SS4'!D625</f>
        <v>0</v>
      </c>
      <c r="E579" s="117">
        <v>1</v>
      </c>
      <c r="F579" s="477">
        <f t="shared" si="108"/>
        <v>0</v>
      </c>
      <c r="G579" s="478"/>
    </row>
    <row r="580" spans="1:7" s="26" customFormat="1" ht="39.75" customHeight="1" x14ac:dyDescent="0.25">
      <c r="A580" s="216" t="str">
        <f>'BPU Travaux Rénovation SS4'!A626</f>
        <v>10.3.4</v>
      </c>
      <c r="B580" s="99" t="str">
        <f>'BPU Travaux Rénovation SS4'!B626</f>
        <v>Fourniture et pose collée d'un revêtement PVC en lé de type U4 P3 finition au choix du maitre d’ouvrage sur support préparé, y compris découpe soignée, traitement des joints par soudure à chaud, évacuation des déchets et protections nécessaires. Finition au choix du maitre d’ouvrage.</v>
      </c>
      <c r="C580" s="97" t="str">
        <f>'BPU Travaux Rénovation SS4'!C626</f>
        <v>m²</v>
      </c>
      <c r="D580" s="98">
        <f>'BPU Travaux Rénovation SS4'!D626</f>
        <v>0</v>
      </c>
      <c r="E580" s="117">
        <v>1</v>
      </c>
      <c r="F580" s="477">
        <f t="shared" si="108"/>
        <v>0</v>
      </c>
      <c r="G580" s="478"/>
    </row>
    <row r="581" spans="1:7" s="26" customFormat="1" ht="39.75" customHeight="1" x14ac:dyDescent="0.25">
      <c r="A581" s="216" t="str">
        <f>'BPU Travaux Rénovation SS4'!A627</f>
        <v>10.3.5</v>
      </c>
      <c r="B581" s="99" t="str">
        <f>'BPU Travaux Rénovation SS4'!B627</f>
        <v>Plus-value pour lé acoustiques.</v>
      </c>
      <c r="C581" s="97" t="str">
        <f>'BPU Travaux Rénovation SS4'!C627</f>
        <v>m²</v>
      </c>
      <c r="D581" s="98">
        <f>'BPU Travaux Rénovation SS4'!D627</f>
        <v>0</v>
      </c>
      <c r="E581" s="117">
        <v>1</v>
      </c>
      <c r="F581" s="477">
        <f t="shared" si="108"/>
        <v>0</v>
      </c>
      <c r="G581" s="478"/>
    </row>
    <row r="582" spans="1:7" s="26" customFormat="1" ht="39.75" customHeight="1" x14ac:dyDescent="0.25">
      <c r="A582" s="216" t="str">
        <f>'BPU Travaux Rénovation SS4'!A628</f>
        <v>10.3.6</v>
      </c>
      <c r="B582" s="99" t="str">
        <f>'BPU Travaux Rénovation SS4'!B628</f>
        <v xml:space="preserve">REVETEMENT DES CIRCULATIONS TYPE 1 </v>
      </c>
      <c r="C582" s="97" t="str">
        <f>'BPU Travaux Rénovation SS4'!C628</f>
        <v>m2</v>
      </c>
      <c r="D582" s="98">
        <f>'BPU Travaux Rénovation SS4'!D628</f>
        <v>0</v>
      </c>
      <c r="E582" s="117">
        <v>1</v>
      </c>
      <c r="F582" s="477">
        <f t="shared" si="108"/>
        <v>0</v>
      </c>
      <c r="G582" s="478"/>
    </row>
    <row r="583" spans="1:7" s="26" customFormat="1" ht="39.75" customHeight="1" x14ac:dyDescent="0.25">
      <c r="A583" s="216" t="str">
        <f>'BPU Travaux Rénovation SS4'!A629</f>
        <v>10.3.7</v>
      </c>
      <c r="B583" s="99" t="str">
        <f>'BPU Travaux Rénovation SS4'!B629</f>
        <v>REVETEMENT DES SANITAIRES</v>
      </c>
      <c r="C583" s="97" t="str">
        <f>'BPU Travaux Rénovation SS4'!C629</f>
        <v>m2</v>
      </c>
      <c r="D583" s="98">
        <f>'BPU Travaux Rénovation SS4'!D629</f>
        <v>0</v>
      </c>
      <c r="E583" s="117">
        <f>60+23</f>
        <v>83</v>
      </c>
      <c r="F583" s="477">
        <f t="shared" si="108"/>
        <v>0</v>
      </c>
      <c r="G583" s="478"/>
    </row>
    <row r="584" spans="1:7" s="26" customFormat="1" ht="39.75" customHeight="1" x14ac:dyDescent="0.25">
      <c r="A584" s="216" t="str">
        <f>'BPU Travaux Rénovation SS4'!A630</f>
        <v>10.3.8</v>
      </c>
      <c r="B584" s="99" t="str">
        <f>'BPU Travaux Rénovation SS4'!B630</f>
        <v>REVETEMENT DES ZONES DE STOCKAGE</v>
      </c>
      <c r="C584" s="97" t="str">
        <f>'BPU Travaux Rénovation SS4'!C630</f>
        <v>m2</v>
      </c>
      <c r="D584" s="98">
        <f>'BPU Travaux Rénovation SS4'!D630</f>
        <v>0</v>
      </c>
      <c r="E584" s="117">
        <v>1</v>
      </c>
      <c r="F584" s="477">
        <f t="shared" si="108"/>
        <v>0</v>
      </c>
      <c r="G584" s="478"/>
    </row>
    <row r="585" spans="1:7" s="26" customFormat="1" ht="39.75" customHeight="1" thickBot="1" x14ac:dyDescent="0.3">
      <c r="A585" s="216" t="str">
        <f>'BPU Travaux Rénovation SS4'!A631</f>
        <v>10.3.9</v>
      </c>
      <c r="B585" s="99" t="str">
        <f>'BPU Travaux Rénovation SS4'!B631</f>
        <v>REVETEMENT DE SOL TYPE LINOLEUM</v>
      </c>
      <c r="C585" s="97" t="str">
        <f>'BPU Travaux Rénovation SS4'!C631</f>
        <v>m2</v>
      </c>
      <c r="D585" s="98">
        <f>'BPU Travaux Rénovation SS4'!D631</f>
        <v>0</v>
      </c>
      <c r="E585" s="117">
        <v>1</v>
      </c>
      <c r="F585" s="477">
        <f t="shared" si="108"/>
        <v>0</v>
      </c>
      <c r="G585" s="478"/>
    </row>
    <row r="586" spans="1:7" ht="26.25" customHeight="1" x14ac:dyDescent="0.25">
      <c r="A586" s="497" t="str">
        <f>'BPU Travaux Rénovation SS4'!A632:B632</f>
        <v xml:space="preserve">10.4 - Divers Revêtements de sol </v>
      </c>
      <c r="B586" s="498"/>
      <c r="C586" s="333"/>
      <c r="D586" s="335"/>
      <c r="E586" s="334"/>
      <c r="F586" s="331"/>
      <c r="G586" s="332"/>
    </row>
    <row r="587" spans="1:7" s="26" customFormat="1" ht="39.75" customHeight="1" x14ac:dyDescent="0.25">
      <c r="A587" s="216" t="str">
        <f>'BPU Travaux Rénovation SS4'!A633</f>
        <v>10.4.1</v>
      </c>
      <c r="B587" s="99" t="str">
        <f>'BPU Travaux Rénovation SS4'!B633</f>
        <v>MOQUETTE</v>
      </c>
      <c r="C587" s="97" t="str">
        <f>'BPU Travaux Rénovation SS4'!C633</f>
        <v>m2</v>
      </c>
      <c r="D587" s="98">
        <f>'BPU Travaux Rénovation SS4'!D633</f>
        <v>0</v>
      </c>
      <c r="E587" s="117">
        <v>1</v>
      </c>
      <c r="F587" s="477">
        <f t="shared" ref="F587:F605" si="109">D587*E587</f>
        <v>0</v>
      </c>
      <c r="G587" s="478"/>
    </row>
    <row r="588" spans="1:7" s="26" customFormat="1" ht="39.75" customHeight="1" x14ac:dyDescent="0.25">
      <c r="A588" s="216" t="str">
        <f>'BPU Travaux Rénovation SS4'!A634</f>
        <v>10.4.2</v>
      </c>
      <c r="B588" s="99" t="str">
        <f>'BPU Travaux Rénovation SS4'!B634</f>
        <v xml:space="preserve">Ragréage des supports </v>
      </c>
      <c r="C588" s="97" t="str">
        <f>'BPU Travaux Rénovation SS4'!C634</f>
        <v>m2</v>
      </c>
      <c r="D588" s="98">
        <f>'BPU Travaux Rénovation SS4'!D634</f>
        <v>0</v>
      </c>
      <c r="E588" s="117">
        <f>66</f>
        <v>66</v>
      </c>
      <c r="F588" s="477">
        <f t="shared" si="109"/>
        <v>0</v>
      </c>
      <c r="G588" s="478"/>
    </row>
    <row r="589" spans="1:7" s="26" customFormat="1" ht="39.75" customHeight="1" x14ac:dyDescent="0.25">
      <c r="A589" s="216" t="str">
        <f>'BPU Travaux Rénovation SS4'!A635</f>
        <v>10.4.3</v>
      </c>
      <c r="B589" s="99" t="str">
        <f>'BPU Travaux Rénovation SS4'!B635</f>
        <v>Revêtement sol PVC compact hétérogène en lés</v>
      </c>
      <c r="C589" s="97" t="str">
        <f>'BPU Travaux Rénovation SS4'!C635</f>
        <v>m2</v>
      </c>
      <c r="D589" s="98">
        <f>'BPU Travaux Rénovation SS4'!D635</f>
        <v>0</v>
      </c>
      <c r="E589" s="117">
        <v>1</v>
      </c>
      <c r="F589" s="477">
        <f t="shared" si="109"/>
        <v>0</v>
      </c>
      <c r="G589" s="478"/>
    </row>
    <row r="590" spans="1:7" s="26" customFormat="1" ht="39.75" customHeight="1" x14ac:dyDescent="0.25">
      <c r="A590" s="216" t="str">
        <f>'BPU Travaux Rénovation SS4'!A636</f>
        <v>10.4.4</v>
      </c>
      <c r="B590" s="99" t="str">
        <f>'BPU Travaux Rénovation SS4'!B636</f>
        <v>Revêtement sol PVC compact hétérogène en dalles</v>
      </c>
      <c r="C590" s="97" t="str">
        <f>'BPU Travaux Rénovation SS4'!C636</f>
        <v>m2</v>
      </c>
      <c r="D590" s="98">
        <f>'BPU Travaux Rénovation SS4'!D636</f>
        <v>0</v>
      </c>
      <c r="E590" s="117">
        <v>1</v>
      </c>
      <c r="F590" s="477">
        <f t="shared" si="109"/>
        <v>0</v>
      </c>
      <c r="G590" s="478"/>
    </row>
    <row r="591" spans="1:7" s="26" customFormat="1" ht="39.75" customHeight="1" x14ac:dyDescent="0.25">
      <c r="A591" s="216" t="str">
        <f>'BPU Travaux Rénovation SS4'!A637</f>
        <v>10.4.5</v>
      </c>
      <c r="B591" s="99" t="str">
        <f>'BPU Travaux Rénovation SS4'!B637</f>
        <v>Plinthes PVC rapportées semi-rigide (résistant aux chocs), pose collée, y compris découpe d'onglet</v>
      </c>
      <c r="C591" s="97" t="str">
        <f>'BPU Travaux Rénovation SS4'!C637</f>
        <v>ml</v>
      </c>
      <c r="D591" s="98">
        <f>'BPU Travaux Rénovation SS4'!D637</f>
        <v>0</v>
      </c>
      <c r="E591" s="117">
        <f>126+76</f>
        <v>202</v>
      </c>
      <c r="F591" s="477">
        <f t="shared" si="109"/>
        <v>0</v>
      </c>
      <c r="G591" s="478"/>
    </row>
    <row r="592" spans="1:7" s="26" customFormat="1" ht="39.75" customHeight="1" x14ac:dyDescent="0.25">
      <c r="A592" s="216" t="str">
        <f>'BPU Travaux Rénovation SS4'!A638</f>
        <v>10.4.6</v>
      </c>
      <c r="B592" s="99" t="str">
        <f>'BPU Travaux Rénovation SS4'!B638</f>
        <v>Plinthes carrelées</v>
      </c>
      <c r="C592" s="97" t="str">
        <f>'BPU Travaux Rénovation SS4'!C638</f>
        <v>ml</v>
      </c>
      <c r="D592" s="98">
        <f>'BPU Travaux Rénovation SS4'!D638</f>
        <v>0</v>
      </c>
      <c r="E592" s="117">
        <v>1</v>
      </c>
      <c r="F592" s="477">
        <f t="shared" si="109"/>
        <v>0</v>
      </c>
      <c r="G592" s="478"/>
    </row>
    <row r="593" spans="1:7" s="26" customFormat="1" ht="39.75" customHeight="1" x14ac:dyDescent="0.25">
      <c r="A593" s="216" t="str">
        <f>'BPU Travaux Rénovation SS4'!A639</f>
        <v>10.4.7</v>
      </c>
      <c r="B593" s="99" t="str">
        <f>'BPU Travaux Rénovation SS4'!B639</f>
        <v>Fourniture et pose de plinthes en bois, pose collée, y compris découpe d'onglet</v>
      </c>
      <c r="C593" s="97" t="str">
        <f>'BPU Travaux Rénovation SS4'!C639</f>
        <v>ml</v>
      </c>
      <c r="D593" s="98">
        <f>'BPU Travaux Rénovation SS4'!D639</f>
        <v>0</v>
      </c>
      <c r="E593" s="117">
        <v>1</v>
      </c>
      <c r="F593" s="477">
        <f t="shared" si="109"/>
        <v>0</v>
      </c>
      <c r="G593" s="478"/>
    </row>
    <row r="594" spans="1:7" s="26" customFormat="1" ht="39.75" customHeight="1" x14ac:dyDescent="0.25">
      <c r="A594" s="216" t="str">
        <f>'BPU Travaux Rénovation SS4'!A640</f>
        <v>10.4.8</v>
      </c>
      <c r="B594" s="99" t="str">
        <f>'BPU Travaux Rénovation SS4'!B640</f>
        <v>Baguettes ou cornières de seuil et d’arrêt</v>
      </c>
      <c r="C594" s="97" t="str">
        <f>'BPU Travaux Rénovation SS4'!C640</f>
        <v>ml</v>
      </c>
      <c r="D594" s="98">
        <f>'BPU Travaux Rénovation SS4'!D640</f>
        <v>0</v>
      </c>
      <c r="E594" s="117">
        <f>7</f>
        <v>7</v>
      </c>
      <c r="F594" s="477">
        <f t="shared" si="109"/>
        <v>0</v>
      </c>
      <c r="G594" s="478"/>
    </row>
    <row r="595" spans="1:7" s="26" customFormat="1" ht="39.75" customHeight="1" x14ac:dyDescent="0.25">
      <c r="A595" s="216" t="str">
        <f>'BPU Travaux Rénovation SS4'!A641</f>
        <v>10.4.9</v>
      </c>
      <c r="B595" s="99" t="str">
        <f>'BPU Travaux Rénovation SS4'!B641</f>
        <v>Couvre joint de dilatation</v>
      </c>
      <c r="C595" s="97" t="str">
        <f>'BPU Travaux Rénovation SS4'!C641</f>
        <v>ml</v>
      </c>
      <c r="D595" s="98">
        <f>'BPU Travaux Rénovation SS4'!D641</f>
        <v>0</v>
      </c>
      <c r="E595" s="117">
        <f>4+5</f>
        <v>9</v>
      </c>
      <c r="F595" s="477">
        <f t="shared" si="109"/>
        <v>0</v>
      </c>
      <c r="G595" s="478"/>
    </row>
    <row r="596" spans="1:7" s="26" customFormat="1" ht="39.75" customHeight="1" x14ac:dyDescent="0.25">
      <c r="A596" s="216" t="str">
        <f>'BPU Travaux Rénovation SS4'!A642</f>
        <v>10.4.10</v>
      </c>
      <c r="B596" s="99" t="str">
        <f>'BPU Travaux Rénovation SS4'!B642</f>
        <v>Protection d’urgence sur revêtements sol abîmés</v>
      </c>
      <c r="C596" s="97" t="str">
        <f>'BPU Travaux Rénovation SS4'!C642</f>
        <v>m2</v>
      </c>
      <c r="D596" s="98">
        <f>'BPU Travaux Rénovation SS4'!D642</f>
        <v>0</v>
      </c>
      <c r="E596" s="117">
        <v>1</v>
      </c>
      <c r="F596" s="477">
        <f t="shared" si="109"/>
        <v>0</v>
      </c>
      <c r="G596" s="478"/>
    </row>
    <row r="597" spans="1:7" s="26" customFormat="1" ht="39.75" customHeight="1" x14ac:dyDescent="0.25">
      <c r="A597" s="216" t="str">
        <f>'BPU Travaux Rénovation SS4'!A643</f>
        <v>10.4.11</v>
      </c>
      <c r="B597" s="99" t="str">
        <f>'BPU Travaux Rénovation SS4'!B643</f>
        <v>Fourniture et pose collée d’un revêtement pvc ou alu U4/P3 sur marches, contre marches, nez de marches incorporés. Couleur aux choix du maitre d’ouvrage</v>
      </c>
      <c r="C597" s="97" t="str">
        <f>'BPU Travaux Rénovation SS4'!C643</f>
        <v>ml</v>
      </c>
      <c r="D597" s="98">
        <f>'BPU Travaux Rénovation SS4'!D643</f>
        <v>0</v>
      </c>
      <c r="E597" s="117">
        <v>1</v>
      </c>
      <c r="F597" s="477">
        <f t="shared" si="109"/>
        <v>0</v>
      </c>
      <c r="G597" s="478"/>
    </row>
    <row r="598" spans="1:7" s="26" customFormat="1" ht="39.75" customHeight="1" x14ac:dyDescent="0.25">
      <c r="A598" s="216" t="str">
        <f>'BPU Travaux Rénovation SS4'!A644</f>
        <v>10.4.12</v>
      </c>
      <c r="B598" s="99" t="str">
        <f>'BPU Travaux Rénovation SS4'!B644</f>
        <v>Fourniture et pose de nez de marche rapporté aux normes PMR</v>
      </c>
      <c r="C598" s="97" t="str">
        <f>'BPU Travaux Rénovation SS4'!C644</f>
        <v>ml</v>
      </c>
      <c r="D598" s="98">
        <f>'BPU Travaux Rénovation SS4'!D644</f>
        <v>0</v>
      </c>
      <c r="E598" s="117">
        <v>1</v>
      </c>
      <c r="F598" s="477">
        <f t="shared" si="109"/>
        <v>0</v>
      </c>
      <c r="G598" s="478"/>
    </row>
    <row r="599" spans="1:7" s="26" customFormat="1" ht="39.75" customHeight="1" x14ac:dyDescent="0.25">
      <c r="A599" s="216" t="str">
        <f>'BPU Travaux Rénovation SS4'!A645</f>
        <v>10.4.13</v>
      </c>
      <c r="B599" s="99" t="str">
        <f>'BPU Travaux Rénovation SS4'!B645</f>
        <v>Fourniture et pose de dalles podotactiles aux normes PMR. Couleur aux choix du maitre d’ouvrage</v>
      </c>
      <c r="C599" s="97" t="str">
        <f>'BPU Travaux Rénovation SS4'!C645</f>
        <v>ml</v>
      </c>
      <c r="D599" s="98">
        <f>'BPU Travaux Rénovation SS4'!D645</f>
        <v>0</v>
      </c>
      <c r="E599" s="117">
        <v>1</v>
      </c>
      <c r="F599" s="477">
        <f t="shared" si="109"/>
        <v>0</v>
      </c>
      <c r="G599" s="478"/>
    </row>
    <row r="600" spans="1:7" s="26" customFormat="1" ht="39.75" customHeight="1" x14ac:dyDescent="0.25">
      <c r="A600" s="216" t="str">
        <f>'BPU Travaux Rénovation SS4'!A646</f>
        <v>10.4.14</v>
      </c>
      <c r="B600" s="99" t="str">
        <f>'BPU Travaux Rénovation SS4'!B646</f>
        <v> HABILLAGES DE MARCHES ET CONTREMARCHES</v>
      </c>
      <c r="C600" s="97" t="str">
        <f>'BPU Travaux Rénovation SS4'!C646</f>
        <v>ml</v>
      </c>
      <c r="D600" s="98">
        <f>'BPU Travaux Rénovation SS4'!D646</f>
        <v>0</v>
      </c>
      <c r="E600" s="117">
        <v>1</v>
      </c>
      <c r="F600" s="477">
        <f t="shared" si="109"/>
        <v>0</v>
      </c>
      <c r="G600" s="478"/>
    </row>
    <row r="601" spans="1:7" s="26" customFormat="1" ht="39.75" customHeight="1" x14ac:dyDescent="0.25">
      <c r="A601" s="216" t="str">
        <f>'BPU Travaux Rénovation SS4'!A647</f>
        <v>10.4.15</v>
      </c>
      <c r="B601" s="99" t="str">
        <f>'BPU Travaux Rénovation SS4'!B647</f>
        <v>BAGUETTE DE SEUILS - BARRES DE SEUIL</v>
      </c>
      <c r="C601" s="97" t="str">
        <f>'BPU Travaux Rénovation SS4'!C647</f>
        <v>ml</v>
      </c>
      <c r="D601" s="98">
        <f>'BPU Travaux Rénovation SS4'!D647</f>
        <v>0</v>
      </c>
      <c r="E601" s="117">
        <v>1</v>
      </c>
      <c r="F601" s="477">
        <f t="shared" si="109"/>
        <v>0</v>
      </c>
      <c r="G601" s="478"/>
    </row>
    <row r="602" spans="1:7" s="26" customFormat="1" ht="39.75" customHeight="1" x14ac:dyDescent="0.25">
      <c r="A602" s="216" t="str">
        <f>'BPU Travaux Rénovation SS4'!A648</f>
        <v>10.4.16</v>
      </c>
      <c r="B602" s="99" t="str">
        <f>'BPU Travaux Rénovation SS4'!B648</f>
        <v>BUTEES DE PORTES</v>
      </c>
      <c r="C602" s="97" t="str">
        <f>'BPU Travaux Rénovation SS4'!C648</f>
        <v>U</v>
      </c>
      <c r="D602" s="98">
        <f>'BPU Travaux Rénovation SS4'!D648</f>
        <v>0</v>
      </c>
      <c r="E602" s="117">
        <v>1</v>
      </c>
      <c r="F602" s="477">
        <f t="shared" si="109"/>
        <v>0</v>
      </c>
      <c r="G602" s="478"/>
    </row>
    <row r="603" spans="1:7" s="26" customFormat="1" ht="39.75" customHeight="1" x14ac:dyDescent="0.25">
      <c r="A603" s="216" t="str">
        <f>'BPU Travaux Rénovation SS4'!A649</f>
        <v>10.4.17</v>
      </c>
      <c r="B603" s="99" t="str">
        <f>'BPU Travaux Rénovation SS4'!B649</f>
        <v>TRAITEMENT DES JOINTS DE DILATATION</v>
      </c>
      <c r="C603" s="97" t="str">
        <f>'BPU Travaux Rénovation SS4'!C649</f>
        <v>ml</v>
      </c>
      <c r="D603" s="98">
        <f>'BPU Travaux Rénovation SS4'!D649</f>
        <v>0</v>
      </c>
      <c r="E603" s="117">
        <f>4</f>
        <v>4</v>
      </c>
      <c r="F603" s="477">
        <f t="shared" si="109"/>
        <v>0</v>
      </c>
      <c r="G603" s="478"/>
    </row>
    <row r="604" spans="1:7" s="26" customFormat="1" ht="39.75" customHeight="1" x14ac:dyDescent="0.25">
      <c r="A604" s="216" t="str">
        <f>'BPU Travaux Rénovation SS4'!A650</f>
        <v>10.4.18</v>
      </c>
      <c r="B604" s="99" t="str">
        <f>'BPU Travaux Rénovation SS4'!B650</f>
        <v>Fourniture et pose de contre-plinthes en bois vernis, pose clouée, y compris découpe d'onglet</v>
      </c>
      <c r="C604" s="97" t="str">
        <f>'BPU Travaux Rénovation SS4'!C650</f>
        <v>ml</v>
      </c>
      <c r="D604" s="98">
        <f>'BPU Travaux Rénovation SS4'!D650</f>
        <v>0</v>
      </c>
      <c r="E604" s="117">
        <v>1</v>
      </c>
      <c r="F604" s="477">
        <f t="shared" si="109"/>
        <v>0</v>
      </c>
      <c r="G604" s="478"/>
    </row>
    <row r="605" spans="1:7" s="26" customFormat="1" ht="39.75" customHeight="1" thickBot="1" x14ac:dyDescent="0.3">
      <c r="A605" s="216" t="str">
        <f>'BPU Travaux Rénovation SS4'!A651</f>
        <v>10.4.19</v>
      </c>
      <c r="B605" s="99" t="str">
        <f>'BPU Travaux Rénovation SS4'!B651</f>
        <v>Fourniture et pose collée d’un revêtement pvc U4/P3 sur marches, contre marches, nez de marches incorporés. Couleur aux choix du maitre d’ouvrage</v>
      </c>
      <c r="C605" s="97" t="str">
        <f>'BPU Travaux Rénovation SS4'!C651</f>
        <v>ml</v>
      </c>
      <c r="D605" s="98">
        <f>'BPU Travaux Rénovation SS4'!D651</f>
        <v>0</v>
      </c>
      <c r="E605" s="117">
        <v>1</v>
      </c>
      <c r="F605" s="477">
        <f t="shared" si="109"/>
        <v>0</v>
      </c>
      <c r="G605" s="478"/>
    </row>
    <row r="606" spans="1:7" ht="26.25" customHeight="1" x14ac:dyDescent="0.25">
      <c r="A606" s="497" t="str">
        <f>'BPU Travaux Rénovation SS4'!A652:B652</f>
        <v>10.5 -  Fourniture et pose de sol moquette</v>
      </c>
      <c r="B606" s="498"/>
      <c r="C606" s="333"/>
      <c r="D606" s="335"/>
      <c r="E606" s="334"/>
      <c r="F606" s="331"/>
      <c r="G606" s="332"/>
    </row>
    <row r="607" spans="1:7" s="26" customFormat="1" ht="39.75" customHeight="1" x14ac:dyDescent="0.25">
      <c r="A607" s="216" t="str">
        <f>'BPU Travaux Rénovation SS4'!A653</f>
        <v>10.5.1</v>
      </c>
      <c r="B607" s="99" t="str">
        <f>'BPU Travaux Rénovation SS4'!B653</f>
        <v>Fourniture et pose collée de dalles moquette 50/50 de type U3 P3 sur support préparé, y compris découpe soignée, évacuation des déchets et toutes protections nécessaires. Finition au choix du maitre d’ouvrage.</v>
      </c>
      <c r="C607" s="97" t="str">
        <f>'BPU Travaux Rénovation SS4'!C653</f>
        <v>m²</v>
      </c>
      <c r="D607" s="98">
        <f>'BPU Travaux Rénovation SS4'!D653</f>
        <v>0</v>
      </c>
      <c r="E607" s="117">
        <v>1</v>
      </c>
      <c r="F607" s="477">
        <f>D607*E607</f>
        <v>0</v>
      </c>
      <c r="G607" s="478"/>
    </row>
    <row r="608" spans="1:7" s="26" customFormat="1" ht="39.75" customHeight="1" x14ac:dyDescent="0.25">
      <c r="A608" s="216" t="str">
        <f>'BPU Travaux Rénovation SS4'!A654</f>
        <v>10.5.2</v>
      </c>
      <c r="B608" s="99" t="str">
        <f>'BPU Travaux Rénovation SS4'!B654</f>
        <v>Plus-value pour dalles acoustiques.</v>
      </c>
      <c r="C608" s="97" t="str">
        <f>'BPU Travaux Rénovation SS4'!C654</f>
        <v>m²</v>
      </c>
      <c r="D608" s="98">
        <f>'BPU Travaux Rénovation SS4'!D654</f>
        <v>0</v>
      </c>
      <c r="E608" s="117">
        <v>1</v>
      </c>
      <c r="F608" s="477">
        <f>D608*E608</f>
        <v>0</v>
      </c>
      <c r="G608" s="478"/>
    </row>
    <row r="609" spans="1:7" s="26" customFormat="1" ht="39.75" customHeight="1" x14ac:dyDescent="0.25">
      <c r="A609" s="216" t="str">
        <f>'BPU Travaux Rénovation SS4'!A655</f>
        <v>10.5.3</v>
      </c>
      <c r="B609" s="99" t="str">
        <f>'BPU Travaux Rénovation SS4'!B655</f>
        <v>Fourniture et pose collée d'un revêtement moquette en lé de type U3 P3 finition au choix du maitre d’ouvrage sur support préparé, y compris découpe soignée, évacuation des déchets et protections nécessaires. Finition au choix du maitre d’ouvrage.</v>
      </c>
      <c r="C609" s="97" t="str">
        <f>'BPU Travaux Rénovation SS4'!C655</f>
        <v>m²</v>
      </c>
      <c r="D609" s="98">
        <f>'BPU Travaux Rénovation SS4'!D655</f>
        <v>0</v>
      </c>
      <c r="E609" s="117">
        <v>1</v>
      </c>
      <c r="F609" s="477">
        <f>D609*E609</f>
        <v>0</v>
      </c>
      <c r="G609" s="478"/>
    </row>
    <row r="610" spans="1:7" s="26" customFormat="1" ht="39.75" customHeight="1" thickBot="1" x14ac:dyDescent="0.3">
      <c r="A610" s="216" t="str">
        <f>'BPU Travaux Rénovation SS4'!A656</f>
        <v>10.5.4</v>
      </c>
      <c r="B610" s="99" t="str">
        <f>'BPU Travaux Rénovation SS4'!B656</f>
        <v>Plus-value pour lé acoustiques.</v>
      </c>
      <c r="C610" s="97" t="str">
        <f>'BPU Travaux Rénovation SS4'!C656</f>
        <v>m²</v>
      </c>
      <c r="D610" s="98">
        <f>'BPU Travaux Rénovation SS4'!D656</f>
        <v>0</v>
      </c>
      <c r="E610" s="117">
        <v>1</v>
      </c>
      <c r="F610" s="477">
        <f>D610*E610</f>
        <v>0</v>
      </c>
      <c r="G610" s="478"/>
    </row>
    <row r="611" spans="1:7" ht="26.25" customHeight="1" x14ac:dyDescent="0.25">
      <c r="A611" s="497" t="str">
        <f>'BPU Travaux Rénovation SS4'!A657:B657</f>
        <v>10.6 -  Fourniture et pose de parquet flottant stratifié</v>
      </c>
      <c r="B611" s="498"/>
      <c r="C611" s="333"/>
      <c r="D611" s="335"/>
      <c r="E611" s="334"/>
      <c r="F611" s="331"/>
      <c r="G611" s="332"/>
    </row>
    <row r="612" spans="1:7" s="26" customFormat="1" ht="39.75" customHeight="1" thickBot="1" x14ac:dyDescent="0.3">
      <c r="A612" s="216" t="str">
        <f>'BPU Travaux Rénovation SS4'!A658</f>
        <v>10.6.1</v>
      </c>
      <c r="B612" s="99" t="str">
        <f>'BPU Travaux Rénovation SS4'!B658</f>
        <v>Fourniture et pose de parquet flottant stratifié en lame de type U3 P3 sur support préparé, y compris, sous couche résiliente, découpe soignée, évacuation des déchets et protections nécessaires. Finition au choix du maitre d’ouvrage.</v>
      </c>
      <c r="C612" s="97" t="str">
        <f>'BPU Travaux Rénovation SS4'!C658</f>
        <v>m²</v>
      </c>
      <c r="D612" s="98">
        <f>'BPU Travaux Rénovation SS4'!D658</f>
        <v>0</v>
      </c>
      <c r="E612" s="117">
        <v>1</v>
      </c>
      <c r="F612" s="477">
        <f>D612*E612</f>
        <v>0</v>
      </c>
      <c r="G612" s="478"/>
    </row>
    <row r="613" spans="1:7" ht="26.25" customHeight="1" x14ac:dyDescent="0.25">
      <c r="A613" s="497" t="str">
        <f>'BPU Travaux Rénovation SS4'!A659:B659</f>
        <v xml:space="preserve">10.7 -  Carrelage </v>
      </c>
      <c r="B613" s="498"/>
      <c r="C613" s="333"/>
      <c r="D613" s="335"/>
      <c r="E613" s="334"/>
      <c r="F613" s="331"/>
      <c r="G613" s="332"/>
    </row>
    <row r="614" spans="1:7" s="26" customFormat="1" ht="39.75" customHeight="1" x14ac:dyDescent="0.25">
      <c r="A614" s="216" t="str">
        <f>'BPU Travaux Rénovation SS4'!A660</f>
        <v>10.7.1</v>
      </c>
      <c r="B614" s="99" t="str">
        <f>'BPU Travaux Rénovation SS4'!B660</f>
        <v>Fourniture et pose d'une chape traditionnelle d'une épaisseur de 40 mm.
Coulage sur support dallage béton pour remise à niveau suite à dépose de l'ancien
carrrelage et de l'ancienne chape.
Nettoyage du support, balayage et enlèvement des déchets et autres.
Y compris tous relevés périphériques et désolidarisation
Y compris réservations et toutes sujétions.
La chape sera livrée prête à recevoir un carrelage</v>
      </c>
      <c r="C614" s="97" t="str">
        <f>'BPU Travaux Rénovation SS4'!C660</f>
        <v>m²</v>
      </c>
      <c r="D614" s="98">
        <f>'BPU Travaux Rénovation SS4'!D660</f>
        <v>0</v>
      </c>
      <c r="E614" s="117">
        <v>1</v>
      </c>
      <c r="F614" s="477">
        <f>D614*E614</f>
        <v>0</v>
      </c>
      <c r="G614" s="478"/>
    </row>
    <row r="615" spans="1:7" s="26" customFormat="1" ht="39.75" customHeight="1" x14ac:dyDescent="0.25">
      <c r="A615" s="216" t="str">
        <f>'BPU Travaux Rénovation SS4'!A661</f>
        <v>10.7.2</v>
      </c>
      <c r="B615" s="99" t="str">
        <f>'BPU Travaux Rénovation SS4'!B661</f>
        <v>Carrelage sol (prix minimum des références proposées)
Fourniture et pose de carreaux sur chape ci-dessus comprenant :
- dépoussiérage et toutes sujétions préalables
- pose du carrelage par collage au ciment colle spécial et mortier de joint fourni par Fabricant et agréé par le C.S.T.B.
- coupes, entailles, trous, protection et nettoyage
- Exécution selon normes et DTU en vigueur
- Coloris au choix su maitre d'ouvrage dans la gamme du fabricant
- Classement U4 P3 E2 C2
- Le carrelage aura un état de surface antidérappant
L'entrepreneur proposera une gamme étendue de teintes et de formats.
L'entrepreneur pourra proposer des variantes de prix selon la gamme de carrelages proposés
Joindre documentation/catalogue des carrelages proposés avec prix unitaires</v>
      </c>
      <c r="C615" s="97" t="str">
        <f>'BPU Travaux Rénovation SS4'!C661</f>
        <v>m²</v>
      </c>
      <c r="D615" s="98">
        <f>'BPU Travaux Rénovation SS4'!D661</f>
        <v>0</v>
      </c>
      <c r="E615" s="117">
        <v>1</v>
      </c>
      <c r="F615" s="477">
        <f>D615*E615</f>
        <v>0</v>
      </c>
      <c r="G615" s="478"/>
    </row>
    <row r="616" spans="1:7" s="26" customFormat="1" ht="39.75" customHeight="1" x14ac:dyDescent="0.25">
      <c r="A616" s="216" t="str">
        <f>'BPU Travaux Rénovation SS4'!A662</f>
        <v>10.7.3</v>
      </c>
      <c r="B616" s="99" t="str">
        <f>'BPU Travaux Rénovation SS4'!B662</f>
        <v>Carrelage sol (prix maximum des références proposées)
Fourniture et pose de carreaux sur chape ci-dessus comprenant :
- dépoussiérage et toutes sujétions préalables
- pose du carrelage par collage au ciment colle spécial et mortier de joint fourni par Fabricant et agréé par le C.S.T.B.
- coupes, entailles, trous, protection et nettoyage
- Exécution selon normes et DTU en vigueur
- Coloris au choix su maitre d'ouvrage dans la gamme du fabricant
- Classement U4 P3 E2 C2
- Le carrelage aura un état de surface antidérappant
L'entrepreneur proposera une gamme étendue de teintes et de formats.
L'entrepreneur pourra proposer des variantes de prix selon la gamme de carrelages proposés
Joindre documentation/catalogue des carrelages proposés avec prix unitaires</v>
      </c>
      <c r="C616" s="97" t="str">
        <f>'BPU Travaux Rénovation SS4'!C662</f>
        <v>m²</v>
      </c>
      <c r="D616" s="98">
        <f>'BPU Travaux Rénovation SS4'!D662</f>
        <v>0</v>
      </c>
      <c r="E616" s="117">
        <v>1</v>
      </c>
      <c r="F616" s="477">
        <f>D616*E616</f>
        <v>0</v>
      </c>
      <c r="G616" s="478"/>
    </row>
    <row r="617" spans="1:7" s="26" customFormat="1" ht="39.75" customHeight="1" x14ac:dyDescent="0.25">
      <c r="A617" s="216" t="str">
        <f>'BPU Travaux Rénovation SS4'!A663</f>
        <v>10.7.4</v>
      </c>
      <c r="B617" s="99" t="str">
        <f>'BPU Travaux Rénovation SS4'!B663</f>
        <v>Cornières de seuil
Fourniture et pose de baguettes de seuils en aluminium au droit des changements de matériaux avec vis en inox</v>
      </c>
      <c r="C617" s="97" t="str">
        <f>'BPU Travaux Rénovation SS4'!C663</f>
        <v>ml</v>
      </c>
      <c r="D617" s="98">
        <f>'BPU Travaux Rénovation SS4'!D663</f>
        <v>0</v>
      </c>
      <c r="E617" s="117">
        <v>1</v>
      </c>
      <c r="F617" s="477">
        <f>D617*E617</f>
        <v>0</v>
      </c>
      <c r="G617" s="478"/>
    </row>
    <row r="618" spans="1:7" s="26" customFormat="1" ht="39.75" customHeight="1" thickBot="1" x14ac:dyDescent="0.3">
      <c r="A618" s="216" t="str">
        <f>'BPU Travaux Rénovation SS4'!A664</f>
        <v>10.7.5</v>
      </c>
      <c r="B618" s="99" t="str">
        <f>'BPU Travaux Rénovation SS4'!B664</f>
        <v>Seuil carrelage nouvelle porte cage escalier
Réparation carrelage de sol suite à réalisation d'une nouvelle porte d'acces intèrieure à la cage d'escalier.
Comprenant tous ajustages, joints, découpes et toutes sujetions.
Teinte au choix du MO</v>
      </c>
      <c r="C618" s="97" t="str">
        <f>'BPU Travaux Rénovation SS4'!C664</f>
        <v>m²</v>
      </c>
      <c r="D618" s="98">
        <f>'BPU Travaux Rénovation SS4'!D664</f>
        <v>0</v>
      </c>
      <c r="E618" s="117">
        <v>1</v>
      </c>
      <c r="F618" s="477">
        <f>D618*E618</f>
        <v>0</v>
      </c>
      <c r="G618" s="478"/>
    </row>
    <row r="619" spans="1:7" ht="26.25" customHeight="1" x14ac:dyDescent="0.25">
      <c r="A619" s="497" t="str">
        <f>'BPU Travaux Rénovation SS4'!A665:B665</f>
        <v xml:space="preserve">10.8 -   Faience murale </v>
      </c>
      <c r="B619" s="498"/>
      <c r="C619" s="333"/>
      <c r="D619" s="335"/>
      <c r="E619" s="334"/>
      <c r="F619" s="331"/>
      <c r="G619" s="332"/>
    </row>
    <row r="620" spans="1:7" s="26" customFormat="1" ht="39.75" customHeight="1" x14ac:dyDescent="0.25">
      <c r="A620" s="216" t="str">
        <f>'BPU Travaux Rénovation SS4'!A666</f>
        <v>10.8.1</v>
      </c>
      <c r="B620" s="99" t="str">
        <f>'BPU Travaux Rénovation SS4'!B666</f>
        <v>Faience (prix minimum des références proposées)
Fourniture et pose de carreaux de faience comprenant coupes, entailles, trous, jointoiement, garnissage en périphérie et joints souples au pourtour des appareils sanitaires. Inclus : nettoyage du support et pose à la colle spéciale recommandée par le Fabricant, ayant reçu un avis technique du C.S.T.B.
L'entrepreneur pourra proposer des variantes de prix selon la gamme de faïences proposées.
L'entrepreneur proposera une gamme étendue de teintes et de formats (couleurs vives entre autres).
Joindre documentation/catalogue des faiences proposées avec prix unitaires.</v>
      </c>
      <c r="C620" s="97" t="str">
        <f>'BPU Travaux Rénovation SS4'!C666</f>
        <v>m²</v>
      </c>
      <c r="D620" s="98">
        <f>'BPU Travaux Rénovation SS4'!D666</f>
        <v>0</v>
      </c>
      <c r="E620" s="117">
        <f>18+3+15</f>
        <v>36</v>
      </c>
      <c r="F620" s="477">
        <f>D620*E620</f>
        <v>0</v>
      </c>
      <c r="G620" s="478"/>
    </row>
    <row r="621" spans="1:7" s="26" customFormat="1" ht="39.75" customHeight="1" thickBot="1" x14ac:dyDescent="0.3">
      <c r="A621" s="216" t="str">
        <f>'BPU Travaux Rénovation SS4'!A667</f>
        <v>10.8.2</v>
      </c>
      <c r="B621" s="99" t="str">
        <f>'BPU Travaux Rénovation SS4'!B667</f>
        <v>Faience (prix maximum des références proposées)
Fourniture et pose de carreaux de faience comprenant coupes, entailles, trous, jointoiement, garnissage en périphérie et joints souples au pourtour des appareils sanitaires. Inclus : nettoyage du support et pose à la colle spéciale recommandée par le Fabricant, ayant reçu un avis technique du C.S.T.B.
L'entrepreneur pourra proposer des variantes de prix selon la gamme de faïences proposées.
L'entrepreneur proposera une gamme étendue de teintes et de formats (couleurs vives entre autres).
Joindre documentation/catalogue des faiences proposées avec prix unitaires.</v>
      </c>
      <c r="C621" s="97" t="str">
        <f>'BPU Travaux Rénovation SS4'!C667</f>
        <v>m²</v>
      </c>
      <c r="D621" s="98">
        <f>'BPU Travaux Rénovation SS4'!D667</f>
        <v>0</v>
      </c>
      <c r="E621" s="117">
        <v>1</v>
      </c>
      <c r="F621" s="477">
        <f>D621*E621</f>
        <v>0</v>
      </c>
      <c r="G621" s="478"/>
    </row>
    <row r="622" spans="1:7" ht="26.25" customHeight="1" x14ac:dyDescent="0.25">
      <c r="A622" s="497" t="str">
        <f>'BPU Travaux Rénovation SS4'!A668:B668</f>
        <v>10.9 - COUVRE-JOINT</v>
      </c>
      <c r="B622" s="498"/>
      <c r="C622" s="333"/>
      <c r="D622" s="335"/>
      <c r="E622" s="334"/>
      <c r="F622" s="331"/>
      <c r="G622" s="332"/>
    </row>
    <row r="623" spans="1:7" s="26" customFormat="1" ht="39.75" customHeight="1" x14ac:dyDescent="0.25">
      <c r="A623" s="216" t="str">
        <f>'BPU Travaux Rénovation SS4'!A670</f>
        <v>10.9.1</v>
      </c>
      <c r="B623" s="99" t="str">
        <f>'BPU Travaux Rénovation SS4'!B670</f>
        <v>Couvre  joint en INOX variant de 60 mm à 100 mm de larg., fixation par clips ou vis INOX</v>
      </c>
      <c r="C623" s="97" t="str">
        <f>'BPU Travaux Rénovation SS4'!C670</f>
        <v>ml</v>
      </c>
      <c r="D623" s="98">
        <f>'BPU Travaux Rénovation SS4'!D670</f>
        <v>0</v>
      </c>
      <c r="E623" s="117">
        <v>1</v>
      </c>
      <c r="F623" s="477">
        <f>D623*E623</f>
        <v>0</v>
      </c>
      <c r="G623" s="478"/>
    </row>
    <row r="624" spans="1:7" s="26" customFormat="1" ht="39.75" customHeight="1" x14ac:dyDescent="0.25">
      <c r="A624" s="216" t="str">
        <f>'BPU Travaux Rénovation SS4'!A671</f>
        <v>10.9.2</v>
      </c>
      <c r="B624" s="99" t="str">
        <f>'BPU Travaux Rénovation SS4'!B671</f>
        <v>Couvre  joint en INOX variant de 60 mm à 100 mm de larg., fixation par clips ou vis INOX  y compris cordon coupe feu 1 heure</v>
      </c>
      <c r="C624" s="97" t="str">
        <f>'BPU Travaux Rénovation SS4'!C671</f>
        <v>ml</v>
      </c>
      <c r="D624" s="98">
        <f>'BPU Travaux Rénovation SS4'!D671</f>
        <v>0</v>
      </c>
      <c r="E624" s="117">
        <v>1</v>
      </c>
      <c r="F624" s="477">
        <f>D624*E624</f>
        <v>0</v>
      </c>
      <c r="G624" s="478"/>
    </row>
    <row r="625" spans="1:7" s="26" customFormat="1" ht="39.75" customHeight="1" x14ac:dyDescent="0.25">
      <c r="A625" s="216" t="str">
        <f>'BPU Travaux Rénovation SS4'!A672</f>
        <v>10.9.3</v>
      </c>
      <c r="B625" s="99" t="str">
        <f>'BPU Travaux Rénovation SS4'!B672</f>
        <v>Couvre  joint en Bois exotique variant de 60 mm à 100 mm de larg., fixation par clips ou vis INOX</v>
      </c>
      <c r="C625" s="97" t="str">
        <f>'BPU Travaux Rénovation SS4'!C672</f>
        <v>ml</v>
      </c>
      <c r="D625" s="98">
        <f>'BPU Travaux Rénovation SS4'!D672</f>
        <v>0</v>
      </c>
      <c r="E625" s="117">
        <v>1</v>
      </c>
      <c r="F625" s="477">
        <f>D625*E625</f>
        <v>0</v>
      </c>
      <c r="G625" s="478"/>
    </row>
    <row r="626" spans="1:7" s="26" customFormat="1" ht="39.75" customHeight="1" thickBot="1" x14ac:dyDescent="0.3">
      <c r="A626" s="216" t="str">
        <f>'BPU Travaux Rénovation SS4'!A673</f>
        <v>10.9.4</v>
      </c>
      <c r="B626" s="99" t="str">
        <f>'BPU Travaux Rénovation SS4'!B673</f>
        <v>Couvre  joint en  Bois exotique variant de 60 mm à 100 mm de larg., fixation par clips ou vis INOX  y compris cordon coupe feu 1 heure</v>
      </c>
      <c r="C626" s="97" t="str">
        <f>'BPU Travaux Rénovation SS4'!C673</f>
        <v>ml</v>
      </c>
      <c r="D626" s="98">
        <f>'BPU Travaux Rénovation SS4'!D673</f>
        <v>0</v>
      </c>
      <c r="E626" s="117">
        <v>1</v>
      </c>
      <c r="F626" s="477">
        <f>D626*E626</f>
        <v>0</v>
      </c>
      <c r="G626" s="478"/>
    </row>
    <row r="627" spans="1:7" ht="28.5" customHeight="1" thickBot="1" x14ac:dyDescent="0.3">
      <c r="A627" s="519" t="str">
        <f>'BPU Travaux Rénovation SS4'!A674:D674</f>
        <v>11 - ACCESSOIRES</v>
      </c>
      <c r="B627" s="520"/>
      <c r="C627" s="329"/>
      <c r="D627" s="344"/>
      <c r="E627" s="330"/>
      <c r="F627" s="344"/>
      <c r="G627" s="345"/>
    </row>
    <row r="628" spans="1:7" s="5" customFormat="1" ht="22.5" customHeight="1" x14ac:dyDescent="0.25">
      <c r="A628" s="432" t="s">
        <v>1106</v>
      </c>
      <c r="B628" s="433"/>
      <c r="C628" s="180"/>
      <c r="D628" s="348"/>
      <c r="E628" s="83"/>
      <c r="F628" s="530"/>
      <c r="G628" s="531"/>
    </row>
    <row r="629" spans="1:7" s="26" customFormat="1" ht="29.25" customHeight="1" x14ac:dyDescent="0.25">
      <c r="A629" s="216" t="str">
        <f>'BPU Travaux Rénovation SS4'!A677</f>
        <v>11.1.1</v>
      </c>
      <c r="B629" s="99" t="str">
        <f>'BPU Travaux Rénovation SS4'!B677</f>
        <v>Fourniture et pose barre d'appuis 50 cm</v>
      </c>
      <c r="C629" s="97" t="str">
        <f>'BPU Travaux Rénovation SS4'!C677</f>
        <v>U</v>
      </c>
      <c r="D629" s="98">
        <f>'BPU Travaux Rénovation SS4'!D677</f>
        <v>0</v>
      </c>
      <c r="E629" s="117">
        <v>1</v>
      </c>
      <c r="F629" s="477">
        <f t="shared" ref="F629:F635" si="110">D629*E629</f>
        <v>0</v>
      </c>
      <c r="G629" s="478"/>
    </row>
    <row r="630" spans="1:7" s="26" customFormat="1" ht="29.25" customHeight="1" x14ac:dyDescent="0.25">
      <c r="A630" s="216" t="str">
        <f>'BPU Travaux Rénovation SS4'!A678</f>
        <v>11.1.2</v>
      </c>
      <c r="B630" s="99" t="str">
        <f>'BPU Travaux Rénovation SS4'!B678</f>
        <v>Fourniture et pose barre d'appuis 30 cm</v>
      </c>
      <c r="C630" s="97" t="str">
        <f>'BPU Travaux Rénovation SS4'!C678</f>
        <v>U</v>
      </c>
      <c r="D630" s="98">
        <f>'BPU Travaux Rénovation SS4'!D678</f>
        <v>0</v>
      </c>
      <c r="E630" s="117">
        <v>1</v>
      </c>
      <c r="F630" s="477">
        <f t="shared" si="110"/>
        <v>0</v>
      </c>
      <c r="G630" s="478"/>
    </row>
    <row r="631" spans="1:7" s="26" customFormat="1" ht="29.25" customHeight="1" x14ac:dyDescent="0.25">
      <c r="A631" s="216" t="str">
        <f>'BPU Travaux Rénovation SS4'!A679</f>
        <v>11.1.3</v>
      </c>
      <c r="B631" s="99" t="str">
        <f>'BPU Travaux Rénovation SS4'!B679</f>
        <v>Fourniture et pose barre d'appuis divers</v>
      </c>
      <c r="C631" s="97" t="str">
        <f>'BPU Travaux Rénovation SS4'!C679</f>
        <v>U</v>
      </c>
      <c r="D631" s="98">
        <f>'BPU Travaux Rénovation SS4'!D679</f>
        <v>0</v>
      </c>
      <c r="E631" s="117">
        <v>1</v>
      </c>
      <c r="F631" s="477">
        <f t="shared" si="110"/>
        <v>0</v>
      </c>
      <c r="G631" s="478"/>
    </row>
    <row r="632" spans="1:7" s="26" customFormat="1" ht="29.25" customHeight="1" x14ac:dyDescent="0.25">
      <c r="A632" s="216" t="str">
        <f>'BPU Travaux Rénovation SS4'!A680</f>
        <v>11.1.4</v>
      </c>
      <c r="B632" s="99" t="str">
        <f>'BPU Travaux Rénovation SS4'!B680</f>
        <v>Pose accessoires salle de bains (porte savon, distributeurs papiers,etc)</v>
      </c>
      <c r="C632" s="97" t="str">
        <f>'BPU Travaux Rénovation SS4'!C680</f>
        <v>U</v>
      </c>
      <c r="D632" s="98">
        <f>'BPU Travaux Rénovation SS4'!D680</f>
        <v>0</v>
      </c>
      <c r="E632" s="117">
        <v>1</v>
      </c>
      <c r="F632" s="477">
        <f t="shared" si="110"/>
        <v>0</v>
      </c>
      <c r="G632" s="478"/>
    </row>
    <row r="633" spans="1:7" s="26" customFormat="1" ht="29.25" customHeight="1" x14ac:dyDescent="0.25">
      <c r="A633" s="216" t="str">
        <f>'BPU Travaux Rénovation SS4'!A681</f>
        <v>11.1.5</v>
      </c>
      <c r="B633" s="99" t="str">
        <f>'BPU Travaux Rénovation SS4'!B681</f>
        <v>TABLETTE MURALE
Tablette murale à fixer. Dimensions : 450x120mm. Finition Inox poli brillant. Marque DELABIE Réf. 551 ou équivalent approuvé.</v>
      </c>
      <c r="C633" s="97" t="str">
        <f>'BPU Travaux Rénovation SS4'!C681</f>
        <v>U</v>
      </c>
      <c r="D633" s="98">
        <f>'BPU Travaux Rénovation SS4'!D681</f>
        <v>0</v>
      </c>
      <c r="E633" s="117">
        <v>1</v>
      </c>
      <c r="F633" s="477">
        <f t="shared" si="110"/>
        <v>0</v>
      </c>
      <c r="G633" s="478"/>
    </row>
    <row r="634" spans="1:7" s="26" customFormat="1" ht="29.25" customHeight="1" x14ac:dyDescent="0.25">
      <c r="A634" s="216" t="str">
        <f>'BPU Travaux Rénovation SS4'!A682</f>
        <v>11.1.6</v>
      </c>
      <c r="B634" s="99" t="str">
        <f>'BPU Travaux Rénovation SS4'!B682</f>
        <v>BARRE A 135° ECO Ø32 400x400 :
Barre de relèvement coudée à 135° "ECO" ø32, dimensions : 400x400mm, époxy blanc. Fixation invisible par 2 platines 3
trous. Ecartement de 40mm maximum entre le mur et la barre.Livrée avec vis Inox pour mur béton. Garantie 10 ans.
Marquée CE. Marque DELABIE Réf. 35081W ou équivalent approuvé.</v>
      </c>
      <c r="C634" s="97" t="str">
        <f>'BPU Travaux Rénovation SS4'!C682</f>
        <v>U</v>
      </c>
      <c r="D634" s="98">
        <f>'BPU Travaux Rénovation SS4'!D682</f>
        <v>0</v>
      </c>
      <c r="E634" s="117">
        <v>1</v>
      </c>
      <c r="F634" s="477">
        <f t="shared" si="110"/>
        <v>0</v>
      </c>
      <c r="G634" s="478"/>
    </row>
    <row r="635" spans="1:7" s="26" customFormat="1" ht="29.25" customHeight="1" thickBot="1" x14ac:dyDescent="0.3">
      <c r="A635" s="357" t="str">
        <f>'BPU Travaux Rénovation SS4'!A683</f>
        <v>11.1.7</v>
      </c>
      <c r="B635" s="358" t="str">
        <f>'BPU Travaux Rénovation SS4'!B683</f>
        <v>BARRE DROITE ECO Ø32 :
Barre de relèvement droite "ECO" ø32, entraxe 300mm, époxy
blanc. Fixation invisible par 2 platines 3 trous. Ecartement de
40mm maximum entre le mur et la barre. Livrée avec vis Inox pour mur béton. Garantie 10 ans. Marquée CE. Marque DELABIE Réf. 35050W ou équivalent approuvé.</v>
      </c>
      <c r="C635" s="359" t="str">
        <f>'BPU Travaux Rénovation SS4'!C683</f>
        <v>U</v>
      </c>
      <c r="D635" s="360">
        <f>'BPU Travaux Rénovation SS4'!D683</f>
        <v>0</v>
      </c>
      <c r="E635" s="361">
        <v>1</v>
      </c>
      <c r="F635" s="532">
        <f t="shared" si="110"/>
        <v>0</v>
      </c>
      <c r="G635" s="533"/>
    </row>
    <row r="636" spans="1:7" ht="23.25" customHeight="1" thickBot="1" x14ac:dyDescent="0.3">
      <c r="A636" s="371" t="str">
        <f>'BPU Travaux Rénovation SS4'!A684:B684</f>
        <v>12 -  DALLES TECHNIQUES</v>
      </c>
      <c r="B636" s="372"/>
      <c r="C636" s="49"/>
      <c r="D636" s="366"/>
      <c r="E636" s="120"/>
      <c r="F636" s="507"/>
      <c r="G636" s="508"/>
    </row>
    <row r="637" spans="1:7" ht="26.25" customHeight="1" x14ac:dyDescent="0.25">
      <c r="A637" s="497" t="str">
        <f>'BPU Travaux Rénovation SS4'!A685:B685</f>
        <v>12.0 - Installation de chantier DALLES TECHNIQUES</v>
      </c>
      <c r="B637" s="498"/>
      <c r="C637" s="333"/>
      <c r="D637" s="335"/>
      <c r="E637" s="334"/>
      <c r="F637" s="331"/>
      <c r="G637" s="332"/>
    </row>
    <row r="638" spans="1:7" s="26" customFormat="1" ht="29.25" customHeight="1" thickBot="1" x14ac:dyDescent="0.3">
      <c r="A638" s="216" t="str">
        <f>'BPU Travaux Rénovation SS4'!A686</f>
        <v>12.0.1</v>
      </c>
      <c r="B638" s="99" t="str">
        <f>'BPU Travaux Rénovation SS4'!B686</f>
        <v>Installation de chantier comprenant les mesures de confinement + Prèlévements en cours de travaux</v>
      </c>
      <c r="C638" s="97" t="str">
        <f>'BPU Travaux Rénovation SS4'!C686</f>
        <v>FT</v>
      </c>
      <c r="D638" s="98">
        <f>'BPU Travaux Rénovation SS4'!D686</f>
        <v>0</v>
      </c>
      <c r="E638" s="117">
        <v>1</v>
      </c>
      <c r="F638" s="477">
        <f>D638*E638</f>
        <v>0</v>
      </c>
      <c r="G638" s="478"/>
    </row>
    <row r="639" spans="1:7" ht="26.25" customHeight="1" x14ac:dyDescent="0.25">
      <c r="A639" s="497" t="str">
        <f>'BPU Travaux Rénovation SS4'!A687:B687</f>
        <v>12.1 - Fourniture et pose DALLES TECHNIQUES</v>
      </c>
      <c r="B639" s="498"/>
      <c r="C639" s="333"/>
      <c r="D639" s="335"/>
      <c r="E639" s="334"/>
      <c r="F639" s="331"/>
      <c r="G639" s="332"/>
    </row>
    <row r="640" spans="1:7" s="26" customFormat="1" ht="31.5" customHeight="1" x14ac:dyDescent="0.25">
      <c r="A640" s="216" t="str">
        <f>'BPU Travaux Rénovation SS4'!A688</f>
        <v>12.1.1</v>
      </c>
      <c r="B640" s="99" t="str">
        <f>'BPU Travaux Rénovation SS4'!B688</f>
        <v>Dalles GTI MAX CLEANTECH de chez GERFLOR (U4P4S) ou équivalent</v>
      </c>
      <c r="C640" s="97" t="str">
        <f>'BPU Travaux Rénovation SS4'!C688</f>
        <v>m²</v>
      </c>
      <c r="D640" s="98">
        <f>'BPU Travaux Rénovation SS4'!D688</f>
        <v>0</v>
      </c>
      <c r="E640" s="117">
        <v>10</v>
      </c>
      <c r="F640" s="477">
        <f>D640*E640</f>
        <v>0</v>
      </c>
      <c r="G640" s="478"/>
    </row>
    <row r="641" spans="1:7" s="26" customFormat="1" ht="31.5" customHeight="1" x14ac:dyDescent="0.25">
      <c r="A641" s="216" t="str">
        <f>'BPU Travaux Rénovation SS4'!A689</f>
        <v>12.1.2</v>
      </c>
      <c r="B641" s="99" t="str">
        <f>'BPU Travaux Rénovation SS4'!B689</f>
        <v xml:space="preserve">Dalles GTI MAX CONNECT de chez GERFLOR (U4P4S) ou équivalent </v>
      </c>
      <c r="C641" s="97" t="str">
        <f>'BPU Travaux Rénovation SS4'!C689</f>
        <v>m²</v>
      </c>
      <c r="D641" s="98">
        <f>'BPU Travaux Rénovation SS4'!D689</f>
        <v>0</v>
      </c>
      <c r="E641" s="117">
        <v>10</v>
      </c>
      <c r="F641" s="477">
        <f>D641*E641</f>
        <v>0</v>
      </c>
      <c r="G641" s="478"/>
    </row>
    <row r="642" spans="1:7" ht="13.5" thickBot="1" x14ac:dyDescent="0.3">
      <c r="A642" s="4"/>
    </row>
    <row r="643" spans="1:7" ht="24" customHeight="1" thickBot="1" x14ac:dyDescent="0.3">
      <c r="A643" s="4"/>
      <c r="C643" s="490" t="s">
        <v>311</v>
      </c>
      <c r="D643" s="494"/>
      <c r="E643" s="491"/>
      <c r="F643" s="490" t="s">
        <v>1167</v>
      </c>
      <c r="G643" s="491"/>
    </row>
    <row r="644" spans="1:7" ht="24" customHeight="1" x14ac:dyDescent="0.25">
      <c r="A644" s="4"/>
      <c r="C644" s="479" t="str">
        <f>A12</f>
        <v xml:space="preserve">1 -  ETUDES ET DOCUMENTS OBLIGATOIRES SS4 </v>
      </c>
      <c r="D644" s="480"/>
      <c r="E644" s="480"/>
      <c r="F644" s="492">
        <f>SUM(F13:G16)</f>
        <v>0</v>
      </c>
      <c r="G644" s="493"/>
    </row>
    <row r="645" spans="1:7" ht="18" customHeight="1" x14ac:dyDescent="0.25">
      <c r="A645" s="4"/>
      <c r="C645" s="486" t="str">
        <f>A17</f>
        <v>2 -  ÉCHAFAUDAGES et NACELLES</v>
      </c>
      <c r="D645" s="487"/>
      <c r="E645" s="487"/>
      <c r="F645" s="481">
        <f>SUM(F19:G26)</f>
        <v>0</v>
      </c>
      <c r="G645" s="482"/>
    </row>
    <row r="646" spans="1:7" ht="18" customHeight="1" x14ac:dyDescent="0.25">
      <c r="A646" s="4"/>
      <c r="C646" s="486" t="str">
        <f>A27</f>
        <v>3 -  GESTION DES DECHETS</v>
      </c>
      <c r="D646" s="487"/>
      <c r="E646" s="487"/>
      <c r="F646" s="481">
        <f>SUM(F28:G31)</f>
        <v>0</v>
      </c>
      <c r="G646" s="482"/>
    </row>
    <row r="647" spans="1:7" ht="18" customHeight="1" x14ac:dyDescent="0.25">
      <c r="A647" s="4"/>
      <c r="C647" s="486" t="str">
        <f>A32</f>
        <v>4 - DIVERS</v>
      </c>
      <c r="D647" s="487"/>
      <c r="E647" s="487"/>
      <c r="F647" s="481">
        <f>SUM(F35:G42)</f>
        <v>0</v>
      </c>
      <c r="G647" s="482"/>
    </row>
    <row r="648" spans="1:7" ht="18" customHeight="1" x14ac:dyDescent="0.25">
      <c r="A648" s="4"/>
      <c r="C648" s="486" t="str">
        <f>A43</f>
        <v>5 -  GROS-ŒUVRE / DEMOLITION</v>
      </c>
      <c r="D648" s="487"/>
      <c r="E648" s="487"/>
      <c r="F648" s="481">
        <f>SUM(F45:G52,F54:G68,F70:G73,F75:G85,F87:G89,F91:G93,F95:G96,F98:G104,F106:G109,F111:G117)</f>
        <v>0</v>
      </c>
      <c r="G648" s="482"/>
    </row>
    <row r="649" spans="1:7" ht="18" customHeight="1" x14ac:dyDescent="0.25">
      <c r="A649" s="4"/>
      <c r="C649" s="486" t="str">
        <f>A118</f>
        <v>6 -  SERRURERIE-FERMETURE/MENUISERIES</v>
      </c>
      <c r="D649" s="487"/>
      <c r="E649" s="487"/>
      <c r="F649" s="481">
        <f>SUM(F120,F122:G126,F128:G129,F131:G132,F134,F137:G145,F147:G178,F181:G184,F186:G189,F191:G204,F207:G208,F210:G212,F214:G216,F218:G221,F223:G225,F227:G229,F232:G235,F237:G239,F241:G246,F251:G257,F248:G249,F259:G264,F266:G268,F270:G279,F282:G284,F286:G289,F291:G293,F296:G298,F300,F305:G306,F302:G303,F309:G310,F312:G313,F315:G316,F318:G319,F321:G323,F326:G331,F334:G339,F341:G424)</f>
        <v>0</v>
      </c>
      <c r="G649" s="482"/>
    </row>
    <row r="650" spans="1:7" ht="27.75" customHeight="1" x14ac:dyDescent="0.25">
      <c r="C650" s="486" t="str">
        <f>A425</f>
        <v xml:space="preserve">7  - CLOISONS SECHES </v>
      </c>
      <c r="D650" s="487"/>
      <c r="E650" s="487"/>
      <c r="F650" s="481">
        <f>SUM(F427:G475)</f>
        <v>0</v>
      </c>
      <c r="G650" s="482"/>
    </row>
    <row r="651" spans="1:7" ht="18" customHeight="1" x14ac:dyDescent="0.25">
      <c r="C651" s="486" t="str">
        <f>A476</f>
        <v>8 - PEINTURE</v>
      </c>
      <c r="D651" s="487"/>
      <c r="E651" s="487"/>
      <c r="F651" s="481">
        <f>SUM(F478:G527)</f>
        <v>0</v>
      </c>
      <c r="G651" s="482"/>
    </row>
    <row r="652" spans="1:7" ht="18" customHeight="1" x14ac:dyDescent="0.25">
      <c r="C652" s="486" t="str">
        <f>A528</f>
        <v>9 - FAUX PLAFOND</v>
      </c>
      <c r="D652" s="487"/>
      <c r="E652" s="487"/>
      <c r="F652" s="481">
        <f>SUM(F530:G563)</f>
        <v>0</v>
      </c>
      <c r="G652" s="482"/>
    </row>
    <row r="653" spans="1:7" ht="18" customHeight="1" x14ac:dyDescent="0.25">
      <c r="C653" s="486" t="str">
        <f>A564</f>
        <v>10 -  REVETEMENT SOL - CARRELAGE - FAIENCE</v>
      </c>
      <c r="D653" s="487"/>
      <c r="E653" s="487"/>
      <c r="F653" s="481">
        <f>SUM(F566:G626)</f>
        <v>0</v>
      </c>
      <c r="G653" s="482"/>
    </row>
    <row r="654" spans="1:7" ht="18" customHeight="1" x14ac:dyDescent="0.25">
      <c r="A654" s="4"/>
      <c r="C654" s="486" t="str">
        <f>A627</f>
        <v>11 - ACCESSOIRES</v>
      </c>
      <c r="D654" s="487"/>
      <c r="E654" s="487"/>
      <c r="F654" s="481">
        <f>SUM(F629:G635)</f>
        <v>0</v>
      </c>
      <c r="G654" s="482"/>
    </row>
    <row r="655" spans="1:7" ht="18" customHeight="1" thickBot="1" x14ac:dyDescent="0.3">
      <c r="A655" s="4"/>
      <c r="C655" s="486" t="str">
        <f>A636</f>
        <v>12 -  DALLES TECHNIQUES</v>
      </c>
      <c r="D655" s="487"/>
      <c r="E655" s="487"/>
      <c r="F655" s="481">
        <f>SUM(F638:G641)</f>
        <v>0</v>
      </c>
      <c r="G655" s="482"/>
    </row>
    <row r="656" spans="1:7" ht="27" customHeight="1" thickBot="1" x14ac:dyDescent="0.3">
      <c r="C656" s="483" t="s">
        <v>312</v>
      </c>
      <c r="D656" s="484"/>
      <c r="E656" s="485"/>
      <c r="F656" s="488">
        <f>SUM(F644:G655)</f>
        <v>0</v>
      </c>
      <c r="G656" s="489"/>
    </row>
  </sheetData>
  <mergeCells count="685">
    <mergeCell ref="A636:B636"/>
    <mergeCell ref="F636:G636"/>
    <mergeCell ref="A637:B637"/>
    <mergeCell ref="F638:G638"/>
    <mergeCell ref="A639:B639"/>
    <mergeCell ref="F640:G640"/>
    <mergeCell ref="F641:G641"/>
    <mergeCell ref="C655:E655"/>
    <mergeCell ref="F655:G655"/>
    <mergeCell ref="F630:G630"/>
    <mergeCell ref="F631:G631"/>
    <mergeCell ref="F598:G598"/>
    <mergeCell ref="F632:G632"/>
    <mergeCell ref="F633:G633"/>
    <mergeCell ref="F634:G634"/>
    <mergeCell ref="A628:B628"/>
    <mergeCell ref="F635:G635"/>
    <mergeCell ref="F607:G607"/>
    <mergeCell ref="F608:G608"/>
    <mergeCell ref="F609:G609"/>
    <mergeCell ref="F610:G610"/>
    <mergeCell ref="A611:B611"/>
    <mergeCell ref="F612:G612"/>
    <mergeCell ref="A613:B613"/>
    <mergeCell ref="F614:G614"/>
    <mergeCell ref="F615:G615"/>
    <mergeCell ref="F616:G616"/>
    <mergeCell ref="F617:G617"/>
    <mergeCell ref="F618:G618"/>
    <mergeCell ref="A619:B619"/>
    <mergeCell ref="F620:G620"/>
    <mergeCell ref="F621:G621"/>
    <mergeCell ref="A622:B622"/>
    <mergeCell ref="F623:G623"/>
    <mergeCell ref="F624:G624"/>
    <mergeCell ref="F625:G625"/>
    <mergeCell ref="F626:G626"/>
    <mergeCell ref="A627:B627"/>
    <mergeCell ref="F628:G628"/>
    <mergeCell ref="F629:G629"/>
    <mergeCell ref="F588:G588"/>
    <mergeCell ref="F590:G590"/>
    <mergeCell ref="F591:G591"/>
    <mergeCell ref="F592:G592"/>
    <mergeCell ref="F593:G593"/>
    <mergeCell ref="F594:G594"/>
    <mergeCell ref="F595:G595"/>
    <mergeCell ref="F596:G596"/>
    <mergeCell ref="F597:G597"/>
    <mergeCell ref="A572:B572"/>
    <mergeCell ref="F599:G599"/>
    <mergeCell ref="F600:G600"/>
    <mergeCell ref="F601:G601"/>
    <mergeCell ref="F602:G602"/>
    <mergeCell ref="F603:G603"/>
    <mergeCell ref="F604:G604"/>
    <mergeCell ref="F605:G605"/>
    <mergeCell ref="A606:B606"/>
    <mergeCell ref="F573:G573"/>
    <mergeCell ref="F574:G574"/>
    <mergeCell ref="F575:G575"/>
    <mergeCell ref="A576:B576"/>
    <mergeCell ref="F577:G577"/>
    <mergeCell ref="F578:G578"/>
    <mergeCell ref="F579:G579"/>
    <mergeCell ref="F580:G580"/>
    <mergeCell ref="F581:G581"/>
    <mergeCell ref="F582:G582"/>
    <mergeCell ref="F583:G583"/>
    <mergeCell ref="F584:G584"/>
    <mergeCell ref="F585:G585"/>
    <mergeCell ref="A586:B586"/>
    <mergeCell ref="F587:G587"/>
    <mergeCell ref="F545:G545"/>
    <mergeCell ref="F546:G546"/>
    <mergeCell ref="F547:G547"/>
    <mergeCell ref="F548:G548"/>
    <mergeCell ref="F549:G549"/>
    <mergeCell ref="F550:G550"/>
    <mergeCell ref="A551:B551"/>
    <mergeCell ref="F589:G589"/>
    <mergeCell ref="A557:B557"/>
    <mergeCell ref="F558:G558"/>
    <mergeCell ref="F559:G559"/>
    <mergeCell ref="A560:B560"/>
    <mergeCell ref="F561:G561"/>
    <mergeCell ref="F562:G562"/>
    <mergeCell ref="F563:G563"/>
    <mergeCell ref="A564:B564"/>
    <mergeCell ref="F564:G564"/>
    <mergeCell ref="A565:B565"/>
    <mergeCell ref="F566:G566"/>
    <mergeCell ref="A567:B567"/>
    <mergeCell ref="F568:G568"/>
    <mergeCell ref="F569:G569"/>
    <mergeCell ref="F570:G570"/>
    <mergeCell ref="F571:G571"/>
    <mergeCell ref="A552:B552"/>
    <mergeCell ref="F552:G552"/>
    <mergeCell ref="A553:B553"/>
    <mergeCell ref="A554:B554"/>
    <mergeCell ref="F554:G554"/>
    <mergeCell ref="A555:B555"/>
    <mergeCell ref="A556:B556"/>
    <mergeCell ref="F556:G556"/>
    <mergeCell ref="A529:B529"/>
    <mergeCell ref="F530:G530"/>
    <mergeCell ref="A531:B531"/>
    <mergeCell ref="F532:G532"/>
    <mergeCell ref="F533:G533"/>
    <mergeCell ref="A534:B534"/>
    <mergeCell ref="F535:G535"/>
    <mergeCell ref="F536:G536"/>
    <mergeCell ref="F537:G537"/>
    <mergeCell ref="F538:G538"/>
    <mergeCell ref="F539:G539"/>
    <mergeCell ref="A540:B540"/>
    <mergeCell ref="F541:G541"/>
    <mergeCell ref="F542:G542"/>
    <mergeCell ref="F543:G543"/>
    <mergeCell ref="F544:G544"/>
    <mergeCell ref="F514:G514"/>
    <mergeCell ref="F516:G516"/>
    <mergeCell ref="F517:G517"/>
    <mergeCell ref="F518:G518"/>
    <mergeCell ref="A515:B515"/>
    <mergeCell ref="F519:G519"/>
    <mergeCell ref="F520:G520"/>
    <mergeCell ref="F521:G521"/>
    <mergeCell ref="F522:G522"/>
    <mergeCell ref="F523:G523"/>
    <mergeCell ref="F524:G524"/>
    <mergeCell ref="F525:G525"/>
    <mergeCell ref="F526:G526"/>
    <mergeCell ref="F527:G527"/>
    <mergeCell ref="A528:B528"/>
    <mergeCell ref="F528:G528"/>
    <mergeCell ref="F497:G497"/>
    <mergeCell ref="F498:G498"/>
    <mergeCell ref="F499:G499"/>
    <mergeCell ref="F500:G500"/>
    <mergeCell ref="F501:G501"/>
    <mergeCell ref="F502:G502"/>
    <mergeCell ref="F503:G503"/>
    <mergeCell ref="F504:G504"/>
    <mergeCell ref="F505:G505"/>
    <mergeCell ref="F506:G506"/>
    <mergeCell ref="F507:G507"/>
    <mergeCell ref="F508:G508"/>
    <mergeCell ref="F509:G509"/>
    <mergeCell ref="F510:G510"/>
    <mergeCell ref="F511:G511"/>
    <mergeCell ref="F512:G512"/>
    <mergeCell ref="F513:G513"/>
    <mergeCell ref="F494:G494"/>
    <mergeCell ref="F495:G495"/>
    <mergeCell ref="A496:B496"/>
    <mergeCell ref="F468:G468"/>
    <mergeCell ref="A469:B469"/>
    <mergeCell ref="F470:G470"/>
    <mergeCell ref="F471:G471"/>
    <mergeCell ref="F472:G472"/>
    <mergeCell ref="F473:G473"/>
    <mergeCell ref="F474:G474"/>
    <mergeCell ref="F475:G475"/>
    <mergeCell ref="F476:G476"/>
    <mergeCell ref="A476:B476"/>
    <mergeCell ref="A477:B477"/>
    <mergeCell ref="F478:G478"/>
    <mergeCell ref="A479:B479"/>
    <mergeCell ref="F480:G480"/>
    <mergeCell ref="F481:G481"/>
    <mergeCell ref="F482:G482"/>
    <mergeCell ref="F483:G483"/>
    <mergeCell ref="F484:G484"/>
    <mergeCell ref="F485:G485"/>
    <mergeCell ref="F486:G486"/>
    <mergeCell ref="F487:G487"/>
    <mergeCell ref="F455:G455"/>
    <mergeCell ref="F456:G456"/>
    <mergeCell ref="F457:G457"/>
    <mergeCell ref="F458:G458"/>
    <mergeCell ref="F459:G459"/>
    <mergeCell ref="F491:G491"/>
    <mergeCell ref="A492:B492"/>
    <mergeCell ref="F493:G493"/>
    <mergeCell ref="F488:G488"/>
    <mergeCell ref="F489:G489"/>
    <mergeCell ref="F490:G490"/>
    <mergeCell ref="F460:G460"/>
    <mergeCell ref="F461:G461"/>
    <mergeCell ref="F462:G462"/>
    <mergeCell ref="F463:G463"/>
    <mergeCell ref="F464:G464"/>
    <mergeCell ref="F465:G465"/>
    <mergeCell ref="F466:G466"/>
    <mergeCell ref="F467:G467"/>
    <mergeCell ref="F440:G440"/>
    <mergeCell ref="F441:G441"/>
    <mergeCell ref="A442:B442"/>
    <mergeCell ref="F443:G443"/>
    <mergeCell ref="F444:G444"/>
    <mergeCell ref="A445:B445"/>
    <mergeCell ref="A446:B446"/>
    <mergeCell ref="F446:G446"/>
    <mergeCell ref="F454:G454"/>
    <mergeCell ref="A447:B447"/>
    <mergeCell ref="F449:G449"/>
    <mergeCell ref="F448:G448"/>
    <mergeCell ref="F450:G450"/>
    <mergeCell ref="F451:G451"/>
    <mergeCell ref="F452:G452"/>
    <mergeCell ref="F453:G453"/>
    <mergeCell ref="A425:B425"/>
    <mergeCell ref="F425:G425"/>
    <mergeCell ref="A426:B426"/>
    <mergeCell ref="F427:G427"/>
    <mergeCell ref="F429:G429"/>
    <mergeCell ref="A428:B428"/>
    <mergeCell ref="A429:B429"/>
    <mergeCell ref="A430:B430"/>
    <mergeCell ref="F431:G431"/>
    <mergeCell ref="F432:G432"/>
    <mergeCell ref="F433:G433"/>
    <mergeCell ref="A434:B434"/>
    <mergeCell ref="F435:G435"/>
    <mergeCell ref="F436:G436"/>
    <mergeCell ref="F437:G437"/>
    <mergeCell ref="F438:G438"/>
    <mergeCell ref="A439:B439"/>
    <mergeCell ref="A127:B127"/>
    <mergeCell ref="F128:G128"/>
    <mergeCell ref="F129:G129"/>
    <mergeCell ref="A130:B130"/>
    <mergeCell ref="F131:G131"/>
    <mergeCell ref="F132:G132"/>
    <mergeCell ref="F142:G142"/>
    <mergeCell ref="F143:G143"/>
    <mergeCell ref="F144:G144"/>
    <mergeCell ref="F145:G145"/>
    <mergeCell ref="A133:B133"/>
    <mergeCell ref="F134:G134"/>
    <mergeCell ref="A136:B136"/>
    <mergeCell ref="F137:G137"/>
    <mergeCell ref="F138:G138"/>
    <mergeCell ref="F139:G139"/>
    <mergeCell ref="F140:G140"/>
    <mergeCell ref="F141:G141"/>
    <mergeCell ref="A118:B118"/>
    <mergeCell ref="A119:B119"/>
    <mergeCell ref="F120:G120"/>
    <mergeCell ref="A121:B121"/>
    <mergeCell ref="F122:G122"/>
    <mergeCell ref="F123:G123"/>
    <mergeCell ref="F111:G111"/>
    <mergeCell ref="F112:G112"/>
    <mergeCell ref="F113:G113"/>
    <mergeCell ref="F114:G114"/>
    <mergeCell ref="F115:G115"/>
    <mergeCell ref="F116:G116"/>
    <mergeCell ref="F117:G117"/>
    <mergeCell ref="F118:G118"/>
    <mergeCell ref="F124:G124"/>
    <mergeCell ref="F125:G125"/>
    <mergeCell ref="F126:G126"/>
    <mergeCell ref="A105:B105"/>
    <mergeCell ref="F106:G106"/>
    <mergeCell ref="F107:G107"/>
    <mergeCell ref="F108:G108"/>
    <mergeCell ref="F109:G109"/>
    <mergeCell ref="A110:B110"/>
    <mergeCell ref="F96:G96"/>
    <mergeCell ref="A97:B97"/>
    <mergeCell ref="F98:G98"/>
    <mergeCell ref="F99:G99"/>
    <mergeCell ref="F100:G100"/>
    <mergeCell ref="F101:G101"/>
    <mergeCell ref="A74:B74"/>
    <mergeCell ref="F75:G75"/>
    <mergeCell ref="F76:G76"/>
    <mergeCell ref="F77:G77"/>
    <mergeCell ref="F78:G78"/>
    <mergeCell ref="F102:G102"/>
    <mergeCell ref="F103:G103"/>
    <mergeCell ref="F104:G104"/>
    <mergeCell ref="F81:G81"/>
    <mergeCell ref="F82:G82"/>
    <mergeCell ref="F83:G83"/>
    <mergeCell ref="F84:G84"/>
    <mergeCell ref="F85:G85"/>
    <mergeCell ref="A86:B86"/>
    <mergeCell ref="F87:G87"/>
    <mergeCell ref="F88:G88"/>
    <mergeCell ref="F89:G89"/>
    <mergeCell ref="A90:G90"/>
    <mergeCell ref="F91:G91"/>
    <mergeCell ref="F92:G92"/>
    <mergeCell ref="F93:G93"/>
    <mergeCell ref="A94:G94"/>
    <mergeCell ref="F95:G95"/>
    <mergeCell ref="F49:G49"/>
    <mergeCell ref="F62:G62"/>
    <mergeCell ref="F63:G63"/>
    <mergeCell ref="F64:G64"/>
    <mergeCell ref="F65:G65"/>
    <mergeCell ref="F66:G66"/>
    <mergeCell ref="F67:G67"/>
    <mergeCell ref="F79:G79"/>
    <mergeCell ref="F80:G80"/>
    <mergeCell ref="F70:G70"/>
    <mergeCell ref="F71:G71"/>
    <mergeCell ref="F72:G72"/>
    <mergeCell ref="F73:G73"/>
    <mergeCell ref="A2:G2"/>
    <mergeCell ref="A3:G3"/>
    <mergeCell ref="A32:B32"/>
    <mergeCell ref="F32:G32"/>
    <mergeCell ref="A33:E33"/>
    <mergeCell ref="F33:G33"/>
    <mergeCell ref="A34:E34"/>
    <mergeCell ref="F34:G34"/>
    <mergeCell ref="F35:G35"/>
    <mergeCell ref="A12:B12"/>
    <mergeCell ref="A17:B17"/>
    <mergeCell ref="A5:G5"/>
    <mergeCell ref="A7:G7"/>
    <mergeCell ref="C8:D8"/>
    <mergeCell ref="E8:G8"/>
    <mergeCell ref="A6:G6"/>
    <mergeCell ref="F11:G11"/>
    <mergeCell ref="F13:G13"/>
    <mergeCell ref="F14:G14"/>
    <mergeCell ref="F15:G15"/>
    <mergeCell ref="F16:G16"/>
    <mergeCell ref="F12:G12"/>
    <mergeCell ref="D10:G10"/>
    <mergeCell ref="F17:G17"/>
    <mergeCell ref="F36:G36"/>
    <mergeCell ref="F37:G37"/>
    <mergeCell ref="F38:G38"/>
    <mergeCell ref="A39:E39"/>
    <mergeCell ref="F39:G39"/>
    <mergeCell ref="F40:G40"/>
    <mergeCell ref="F41:G41"/>
    <mergeCell ref="F42:G42"/>
    <mergeCell ref="A43:B43"/>
    <mergeCell ref="F43:G43"/>
    <mergeCell ref="F29:G29"/>
    <mergeCell ref="A18:E18"/>
    <mergeCell ref="A21:E21"/>
    <mergeCell ref="F18:G18"/>
    <mergeCell ref="F19:G19"/>
    <mergeCell ref="F20:G20"/>
    <mergeCell ref="F22:G22"/>
    <mergeCell ref="F23:G23"/>
    <mergeCell ref="F24:G24"/>
    <mergeCell ref="F25:G25"/>
    <mergeCell ref="F26:G26"/>
    <mergeCell ref="F21:G21"/>
    <mergeCell ref="A27:B27"/>
    <mergeCell ref="F27:G27"/>
    <mergeCell ref="F28:G28"/>
    <mergeCell ref="C647:E647"/>
    <mergeCell ref="C654:E654"/>
    <mergeCell ref="F654:G654"/>
    <mergeCell ref="C651:E651"/>
    <mergeCell ref="C643:E643"/>
    <mergeCell ref="A44:B44"/>
    <mergeCell ref="F45:G45"/>
    <mergeCell ref="F46:G46"/>
    <mergeCell ref="F50:G50"/>
    <mergeCell ref="F51:G51"/>
    <mergeCell ref="F52:G52"/>
    <mergeCell ref="F68:G68"/>
    <mergeCell ref="A69:B69"/>
    <mergeCell ref="A53:B53"/>
    <mergeCell ref="F54:G54"/>
    <mergeCell ref="F55:G55"/>
    <mergeCell ref="F56:G56"/>
    <mergeCell ref="F57:G57"/>
    <mergeCell ref="F58:G58"/>
    <mergeCell ref="F59:G59"/>
    <mergeCell ref="F60:G60"/>
    <mergeCell ref="F61:G61"/>
    <mergeCell ref="F47:G47"/>
    <mergeCell ref="F48:G48"/>
    <mergeCell ref="F181:G181"/>
    <mergeCell ref="F182:G182"/>
    <mergeCell ref="F203:G203"/>
    <mergeCell ref="F204:G204"/>
    <mergeCell ref="F224:G224"/>
    <mergeCell ref="C656:E656"/>
    <mergeCell ref="C648:E648"/>
    <mergeCell ref="C650:E650"/>
    <mergeCell ref="F656:G656"/>
    <mergeCell ref="F643:G643"/>
    <mergeCell ref="F644:G644"/>
    <mergeCell ref="F645:G645"/>
    <mergeCell ref="F646:G646"/>
    <mergeCell ref="F647:G647"/>
    <mergeCell ref="F648:G648"/>
    <mergeCell ref="C649:E649"/>
    <mergeCell ref="C645:E645"/>
    <mergeCell ref="F651:G651"/>
    <mergeCell ref="C652:E652"/>
    <mergeCell ref="F652:G652"/>
    <mergeCell ref="C653:E653"/>
    <mergeCell ref="F653:G653"/>
    <mergeCell ref="F649:G649"/>
    <mergeCell ref="C646:E646"/>
    <mergeCell ref="F150:G150"/>
    <mergeCell ref="F151:G151"/>
    <mergeCell ref="F152:G152"/>
    <mergeCell ref="F153:G153"/>
    <mergeCell ref="F154:G154"/>
    <mergeCell ref="C644:E644"/>
    <mergeCell ref="F650:G650"/>
    <mergeCell ref="F30:G30"/>
    <mergeCell ref="F31:G31"/>
    <mergeCell ref="F155:G155"/>
    <mergeCell ref="F156:G156"/>
    <mergeCell ref="F157:G157"/>
    <mergeCell ref="F158:G158"/>
    <mergeCell ref="F159:G159"/>
    <mergeCell ref="F160:G160"/>
    <mergeCell ref="F161:G161"/>
    <mergeCell ref="F162:G162"/>
    <mergeCell ref="F163:G163"/>
    <mergeCell ref="F164:G164"/>
    <mergeCell ref="F165:G165"/>
    <mergeCell ref="F166:G166"/>
    <mergeCell ref="F167:G167"/>
    <mergeCell ref="F168:G168"/>
    <mergeCell ref="F169:G169"/>
    <mergeCell ref="F197:G197"/>
    <mergeCell ref="F198:G198"/>
    <mergeCell ref="F199:G199"/>
    <mergeCell ref="F200:G200"/>
    <mergeCell ref="F201:G201"/>
    <mergeCell ref="F202:G202"/>
    <mergeCell ref="A179:B179"/>
    <mergeCell ref="A180:B180"/>
    <mergeCell ref="A135:B135"/>
    <mergeCell ref="F183:G183"/>
    <mergeCell ref="F184:G184"/>
    <mergeCell ref="F170:G170"/>
    <mergeCell ref="F171:G171"/>
    <mergeCell ref="F172:G172"/>
    <mergeCell ref="F173:G173"/>
    <mergeCell ref="F174:G174"/>
    <mergeCell ref="F175:G175"/>
    <mergeCell ref="F176:G176"/>
    <mergeCell ref="F177:G177"/>
    <mergeCell ref="F178:G178"/>
    <mergeCell ref="A146:B146"/>
    <mergeCell ref="F147:G147"/>
    <mergeCell ref="F148:G148"/>
    <mergeCell ref="F149:G149"/>
    <mergeCell ref="A217:B217"/>
    <mergeCell ref="F218:G218"/>
    <mergeCell ref="F219:G219"/>
    <mergeCell ref="F220:G220"/>
    <mergeCell ref="F221:G221"/>
    <mergeCell ref="A222:B222"/>
    <mergeCell ref="F223:G223"/>
    <mergeCell ref="A185:B185"/>
    <mergeCell ref="F186:G186"/>
    <mergeCell ref="F187:G187"/>
    <mergeCell ref="F188:G188"/>
    <mergeCell ref="F189:G189"/>
    <mergeCell ref="A190:B190"/>
    <mergeCell ref="F191:G191"/>
    <mergeCell ref="F192:G192"/>
    <mergeCell ref="F193:G193"/>
    <mergeCell ref="A205:B205"/>
    <mergeCell ref="A206:B206"/>
    <mergeCell ref="F207:G207"/>
    <mergeCell ref="F208:G208"/>
    <mergeCell ref="A209:B209"/>
    <mergeCell ref="F194:G194"/>
    <mergeCell ref="F195:G195"/>
    <mergeCell ref="F196:G196"/>
    <mergeCell ref="F210:G210"/>
    <mergeCell ref="F211:G211"/>
    <mergeCell ref="F212:G212"/>
    <mergeCell ref="F214:G214"/>
    <mergeCell ref="A213:B213"/>
    <mergeCell ref="F215:G215"/>
    <mergeCell ref="F216:G216"/>
    <mergeCell ref="A247:B247"/>
    <mergeCell ref="F248:G248"/>
    <mergeCell ref="F233:G233"/>
    <mergeCell ref="F234:G234"/>
    <mergeCell ref="F235:G235"/>
    <mergeCell ref="F232:G232"/>
    <mergeCell ref="A236:B236"/>
    <mergeCell ref="F237:G237"/>
    <mergeCell ref="F238:G238"/>
    <mergeCell ref="F239:G239"/>
    <mergeCell ref="F225:G225"/>
    <mergeCell ref="A226:B226"/>
    <mergeCell ref="F227:G227"/>
    <mergeCell ref="F228:G228"/>
    <mergeCell ref="F229:G229"/>
    <mergeCell ref="A230:B230"/>
    <mergeCell ref="A231:B231"/>
    <mergeCell ref="F249:G249"/>
    <mergeCell ref="A250:B250"/>
    <mergeCell ref="A240:B240"/>
    <mergeCell ref="F241:G241"/>
    <mergeCell ref="F242:G242"/>
    <mergeCell ref="F243:G243"/>
    <mergeCell ref="F244:G244"/>
    <mergeCell ref="F245:G245"/>
    <mergeCell ref="F246:G246"/>
    <mergeCell ref="F274:G274"/>
    <mergeCell ref="F275:G275"/>
    <mergeCell ref="F276:G276"/>
    <mergeCell ref="F277:G277"/>
    <mergeCell ref="F278:G278"/>
    <mergeCell ref="F279:G279"/>
    <mergeCell ref="A280:B280"/>
    <mergeCell ref="F266:G266"/>
    <mergeCell ref="F267:G267"/>
    <mergeCell ref="F268:G268"/>
    <mergeCell ref="A269:B269"/>
    <mergeCell ref="F270:G270"/>
    <mergeCell ref="F271:G271"/>
    <mergeCell ref="F272:G272"/>
    <mergeCell ref="F273:G273"/>
    <mergeCell ref="F251:G251"/>
    <mergeCell ref="F252:G252"/>
    <mergeCell ref="F253:G253"/>
    <mergeCell ref="F260:G260"/>
    <mergeCell ref="A258:B258"/>
    <mergeCell ref="F262:G262"/>
    <mergeCell ref="F263:G263"/>
    <mergeCell ref="F264:G264"/>
    <mergeCell ref="A265:B265"/>
    <mergeCell ref="F254:G254"/>
    <mergeCell ref="F255:G255"/>
    <mergeCell ref="F256:G256"/>
    <mergeCell ref="F257:G257"/>
    <mergeCell ref="F261:G261"/>
    <mergeCell ref="F259:G259"/>
    <mergeCell ref="A290:B290"/>
    <mergeCell ref="F291:G291"/>
    <mergeCell ref="F292:G292"/>
    <mergeCell ref="F293:G293"/>
    <mergeCell ref="A294:B294"/>
    <mergeCell ref="A295:B295"/>
    <mergeCell ref="F296:G296"/>
    <mergeCell ref="F297:G297"/>
    <mergeCell ref="A281:B281"/>
    <mergeCell ref="F282:G282"/>
    <mergeCell ref="F283:G283"/>
    <mergeCell ref="F284:G284"/>
    <mergeCell ref="A285:B285"/>
    <mergeCell ref="F286:G286"/>
    <mergeCell ref="F287:G287"/>
    <mergeCell ref="F288:G288"/>
    <mergeCell ref="F289:G289"/>
    <mergeCell ref="A307:B307"/>
    <mergeCell ref="A308:B308"/>
    <mergeCell ref="F309:G309"/>
    <mergeCell ref="F310:G310"/>
    <mergeCell ref="A311:B311"/>
    <mergeCell ref="F312:G312"/>
    <mergeCell ref="F313:G313"/>
    <mergeCell ref="A314:B314"/>
    <mergeCell ref="F298:G298"/>
    <mergeCell ref="A299:B299"/>
    <mergeCell ref="F300:G300"/>
    <mergeCell ref="A301:B301"/>
    <mergeCell ref="F302:G302"/>
    <mergeCell ref="F303:G303"/>
    <mergeCell ref="A304:B304"/>
    <mergeCell ref="F305:G305"/>
    <mergeCell ref="F306:G306"/>
    <mergeCell ref="A333:B333"/>
    <mergeCell ref="F334:G334"/>
    <mergeCell ref="F335:G335"/>
    <mergeCell ref="F336:G336"/>
    <mergeCell ref="F337:G337"/>
    <mergeCell ref="F338:G338"/>
    <mergeCell ref="F339:G339"/>
    <mergeCell ref="A324:B324"/>
    <mergeCell ref="A325:B325"/>
    <mergeCell ref="F326:G326"/>
    <mergeCell ref="F327:G327"/>
    <mergeCell ref="F328:G328"/>
    <mergeCell ref="F329:G329"/>
    <mergeCell ref="F330:G330"/>
    <mergeCell ref="F331:G331"/>
    <mergeCell ref="A332:B332"/>
    <mergeCell ref="F315:G315"/>
    <mergeCell ref="F316:G316"/>
    <mergeCell ref="A317:B317"/>
    <mergeCell ref="F318:G318"/>
    <mergeCell ref="F319:G319"/>
    <mergeCell ref="A320:B320"/>
    <mergeCell ref="F321:G321"/>
    <mergeCell ref="F322:G322"/>
    <mergeCell ref="F323:G323"/>
    <mergeCell ref="A362:B362"/>
    <mergeCell ref="A347:B347"/>
    <mergeCell ref="F348:G348"/>
    <mergeCell ref="F349:G349"/>
    <mergeCell ref="F350:G350"/>
    <mergeCell ref="F351:G351"/>
    <mergeCell ref="F352:G352"/>
    <mergeCell ref="A353:B353"/>
    <mergeCell ref="A354:B354"/>
    <mergeCell ref="F380:G380"/>
    <mergeCell ref="F381:G381"/>
    <mergeCell ref="A382:B382"/>
    <mergeCell ref="F383:G383"/>
    <mergeCell ref="F384:G384"/>
    <mergeCell ref="F385:G385"/>
    <mergeCell ref="A386:B386"/>
    <mergeCell ref="F387:G387"/>
    <mergeCell ref="A340:B340"/>
    <mergeCell ref="F341:G341"/>
    <mergeCell ref="F342:G342"/>
    <mergeCell ref="F343:G343"/>
    <mergeCell ref="F344:G344"/>
    <mergeCell ref="F345:G345"/>
    <mergeCell ref="F346:G346"/>
    <mergeCell ref="F371:G371"/>
    <mergeCell ref="F372:G372"/>
    <mergeCell ref="F355:G355"/>
    <mergeCell ref="F356:G356"/>
    <mergeCell ref="F357:G357"/>
    <mergeCell ref="A358:B358"/>
    <mergeCell ref="F359:G359"/>
    <mergeCell ref="F360:G360"/>
    <mergeCell ref="F361:G361"/>
    <mergeCell ref="F373:G373"/>
    <mergeCell ref="A374:B374"/>
    <mergeCell ref="F375:G375"/>
    <mergeCell ref="F376:G376"/>
    <mergeCell ref="F377:G377"/>
    <mergeCell ref="A378:B378"/>
    <mergeCell ref="F379:G379"/>
    <mergeCell ref="F363:G363"/>
    <mergeCell ref="F364:G364"/>
    <mergeCell ref="F365:G365"/>
    <mergeCell ref="A366:B366"/>
    <mergeCell ref="F367:G367"/>
    <mergeCell ref="F368:G368"/>
    <mergeCell ref="F369:G369"/>
    <mergeCell ref="A370:B370"/>
    <mergeCell ref="F397:G397"/>
    <mergeCell ref="F398:G398"/>
    <mergeCell ref="A399:B399"/>
    <mergeCell ref="F400:G400"/>
    <mergeCell ref="A401:B401"/>
    <mergeCell ref="F402:G402"/>
    <mergeCell ref="A403:B403"/>
    <mergeCell ref="F388:G388"/>
    <mergeCell ref="F389:G389"/>
    <mergeCell ref="A390:B390"/>
    <mergeCell ref="F391:G391"/>
    <mergeCell ref="F392:G392"/>
    <mergeCell ref="F393:G393"/>
    <mergeCell ref="A394:B394"/>
    <mergeCell ref="F395:G395"/>
    <mergeCell ref="F396:G396"/>
    <mergeCell ref="A417:B417"/>
    <mergeCell ref="F418:G418"/>
    <mergeCell ref="F419:G419"/>
    <mergeCell ref="F420:G420"/>
    <mergeCell ref="F421:G421"/>
    <mergeCell ref="F422:G422"/>
    <mergeCell ref="F423:G423"/>
    <mergeCell ref="F424:G424"/>
    <mergeCell ref="F405:G405"/>
    <mergeCell ref="F406:G406"/>
    <mergeCell ref="F408:G408"/>
    <mergeCell ref="F409:G409"/>
    <mergeCell ref="F410:G410"/>
    <mergeCell ref="F412:G412"/>
    <mergeCell ref="F413:G413"/>
    <mergeCell ref="F414:G414"/>
    <mergeCell ref="F416:G416"/>
  </mergeCells>
  <pageMargins left="0.23622047244094491" right="0.23622047244094491" top="0.59055118110236227" bottom="0.59055118110236227" header="0.31496062992125984" footer="0.31496062992125984"/>
  <pageSetup paperSize="9" scale="65" fitToHeight="0" orientation="portrait" r:id="rId1"/>
  <headerFooter>
    <oddFooter>&amp;LLOT 1
&amp;A&amp;R&amp;P/&amp;N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A92581FBD54F408BE7866A32554ADE" ma:contentTypeVersion="11" ma:contentTypeDescription="Crée un document." ma:contentTypeScope="" ma:versionID="e321106bafc2fdfb801b8e1ed9f73249">
  <xsd:schema xmlns:xsd="http://www.w3.org/2001/XMLSchema" xmlns:xs="http://www.w3.org/2001/XMLSchema" xmlns:p="http://schemas.microsoft.com/office/2006/metadata/properties" xmlns:ns2="a7a0237f-51bd-455c-a4df-e5cb67fa7f59" xmlns:ns3="0ea30ce7-acb5-46eb-a7f1-cb8b0f02b04f" targetNamespace="http://schemas.microsoft.com/office/2006/metadata/properties" ma:root="true" ma:fieldsID="2c91e344cd24045bfe07be5e4281de5f" ns2:_="" ns3:_="">
    <xsd:import namespace="a7a0237f-51bd-455c-a4df-e5cb67fa7f59"/>
    <xsd:import namespace="0ea30ce7-acb5-46eb-a7f1-cb8b0f02b0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a0237f-51bd-455c-a4df-e5cb67fa7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ea30ce7-acb5-46eb-a7f1-cb8b0f02b04f"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ea30ce7-acb5-46eb-a7f1-cb8b0f02b04f">
      <UserInfo>
        <DisplayName>Johan DEKOUN</DisplayName>
        <AccountId>21</AccountId>
        <AccountType/>
      </UserInfo>
      <UserInfo>
        <DisplayName>Delphine MONTOURCY</DisplayName>
        <AccountId>10</AccountId>
        <AccountType/>
      </UserInfo>
      <UserInfo>
        <DisplayName>Alexandre MONTOURCY</DisplayName>
        <AccountId>12</AccountId>
        <AccountType/>
      </UserInfo>
      <UserInfo>
        <DisplayName>Valérie ONFROY</DisplayName>
        <AccountId>14</AccountId>
        <AccountType/>
      </UserInfo>
      <UserInfo>
        <DisplayName>Laure Jean Louis</DisplayName>
        <AccountId>17</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BC4AC6-5833-414B-AD42-3DC5BCECC3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a0237f-51bd-455c-a4df-e5cb67fa7f59"/>
    <ds:schemaRef ds:uri="0ea30ce7-acb5-46eb-a7f1-cb8b0f02b0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F4A47D-B950-46AD-82DC-085D1F34C9EB}">
  <ds:schemaRefs>
    <ds:schemaRef ds:uri="http://schemas.microsoft.com/office/2006/documentManagement/types"/>
    <ds:schemaRef ds:uri="0ea30ce7-acb5-46eb-a7f1-cb8b0f02b04f"/>
    <ds:schemaRef ds:uri="http://purl.org/dc/dcmitype/"/>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a7a0237f-51bd-455c-a4df-e5cb67fa7f59"/>
    <ds:schemaRef ds:uri="http://www.w3.org/XML/1998/namespace"/>
  </ds:schemaRefs>
</ds:datastoreItem>
</file>

<file path=customXml/itemProps3.xml><?xml version="1.0" encoding="utf-8"?>
<ds:datastoreItem xmlns:ds="http://schemas.openxmlformats.org/officeDocument/2006/customXml" ds:itemID="{2CC12889-C3A0-4ACC-9396-3EFE539760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 Travaux Rénovation SS4</vt:lpstr>
      <vt:lpstr>DQE Travaux Rénovation SS4</vt:lpstr>
      <vt:lpstr>'BPU Travaux Rénovation SS4'!Impression_des_titres</vt:lpstr>
      <vt:lpstr>'DQE Travaux Rénovation SS4'!Impression_des_titres</vt:lpstr>
      <vt:lpstr>'BPU Travaux Rénovation SS4'!Zone_d_impression</vt:lpstr>
      <vt:lpstr>'DQE Travaux Rénovation SS4'!Zone_d_impression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PAOLO GISELLE</dc:creator>
  <cp:keywords/>
  <dc:description/>
  <cp:lastModifiedBy>Gladys VILLARSIN LOUISOR</cp:lastModifiedBy>
  <cp:revision/>
  <cp:lastPrinted>2025-07-28T12:41:07Z</cp:lastPrinted>
  <dcterms:created xsi:type="dcterms:W3CDTF">2016-05-05T15:15:08Z</dcterms:created>
  <dcterms:modified xsi:type="dcterms:W3CDTF">2025-09-09T18:05:54Z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0x01010043A92581FBD54F408BE7866A32554ADE</vt:lpwstr>
  </property>
</Properties>
</file>